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ras\Desktop\GÉSSICA\1 - PM DE ARAÇUAÍ\GÉSSICA\PRAÇA DO FÓRUM\"/>
    </mc:Choice>
  </mc:AlternateContent>
  <xr:revisionPtr revIDLastSave="0" documentId="13_ncr:1_{383C511D-B2DD-4DC1-BBD6-92D46297028A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Planilha Orcamentaria 04-10-21" sheetId="5" r:id="rId1"/>
    <sheet name="CRONOGRAMA FF 04-10-21" sheetId="6" r:id="rId2"/>
    <sheet name="MAPA DE COLETA" sheetId="7" r:id="rId3"/>
    <sheet name="Planilha Orcamentaria (atualiza" sheetId="3" r:id="rId4"/>
    <sheet name="CRONOGRAMA FIS FINANC atualizad" sheetId="4" r:id="rId5"/>
    <sheet name="Planilha Orcamentaria" sheetId="1" r:id="rId6"/>
    <sheet name="CRONOGRAMA FIS FINANC" sheetId="2" r:id="rId7"/>
  </sheets>
  <definedNames>
    <definedName name="_xlnm.Print_Area" localSheetId="1">'CRONOGRAMA FF 04-10-21'!$B$1:$K$38</definedName>
    <definedName name="_xlnm.Print_Area" localSheetId="6">'CRONOGRAMA FIS FINANC'!$A$1:$J$37</definedName>
    <definedName name="_xlnm.Print_Area" localSheetId="4">'CRONOGRAMA FIS FINANC atualizad'!$B$1:$K$38</definedName>
    <definedName name="_xlnm.Print_Area" localSheetId="2">'MAPA DE COLETA'!$A$1:$M$141</definedName>
    <definedName name="_xlnm.Print_Area" localSheetId="5">'Planilha Orcamentaria'!$A$1:$H$64</definedName>
    <definedName name="_xlnm.Print_Area" localSheetId="3">'Planilha Orcamentaria (atualiza'!$A$1:$H$65</definedName>
    <definedName name="_xlnm.Print_Area" localSheetId="0">'Planilha Orcamentaria 04-10-21'!$A$1:$H$64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13" i="7" l="1"/>
  <c r="B95" i="7"/>
  <c r="B77" i="7"/>
  <c r="B59" i="7"/>
  <c r="B41" i="7"/>
  <c r="B23" i="7"/>
  <c r="B5" i="7"/>
  <c r="B3" i="6" l="1"/>
  <c r="G54" i="5"/>
  <c r="H54" i="5" s="1"/>
  <c r="G53" i="5"/>
  <c r="H53" i="5" s="1"/>
  <c r="G52" i="5"/>
  <c r="H52" i="5" s="1"/>
  <c r="G51" i="5"/>
  <c r="H51" i="5" s="1"/>
  <c r="G50" i="5"/>
  <c r="H50" i="5" s="1"/>
  <c r="G49" i="5"/>
  <c r="H49" i="5" s="1"/>
  <c r="G48" i="5"/>
  <c r="H48" i="5" s="1"/>
  <c r="G47" i="5"/>
  <c r="H47" i="5" s="1"/>
  <c r="G44" i="5"/>
  <c r="H44" i="5" s="1"/>
  <c r="G43" i="5"/>
  <c r="H43" i="5" s="1"/>
  <c r="G42" i="5"/>
  <c r="H42" i="5" s="1"/>
  <c r="G41" i="5"/>
  <c r="G39" i="5"/>
  <c r="H39" i="5" s="1"/>
  <c r="H38" i="5" s="1"/>
  <c r="F23" i="6" s="1"/>
  <c r="G36" i="5"/>
  <c r="H36" i="5" s="1"/>
  <c r="H35" i="5" s="1"/>
  <c r="F21" i="6" s="1"/>
  <c r="G33" i="5"/>
  <c r="H33" i="5" s="1"/>
  <c r="G32" i="5"/>
  <c r="H32" i="5" s="1"/>
  <c r="G31" i="5"/>
  <c r="H31" i="5" s="1"/>
  <c r="G30" i="5"/>
  <c r="G29" i="5"/>
  <c r="H29" i="5" s="1"/>
  <c r="G28" i="5"/>
  <c r="H28" i="5" s="1"/>
  <c r="H27" i="5" s="1"/>
  <c r="F17" i="6" s="1"/>
  <c r="G25" i="5"/>
  <c r="H25" i="5" s="1"/>
  <c r="G24" i="5"/>
  <c r="H24" i="5" s="1"/>
  <c r="G23" i="5"/>
  <c r="G21" i="5"/>
  <c r="H21" i="5" s="1"/>
  <c r="H20" i="5" s="1"/>
  <c r="F13" i="6" s="1"/>
  <c r="I13" i="6" s="1"/>
  <c r="G18" i="5"/>
  <c r="H18" i="5" s="1"/>
  <c r="H17" i="5" s="1"/>
  <c r="F11" i="6" s="1"/>
  <c r="G15" i="5"/>
  <c r="H15" i="5" s="1"/>
  <c r="G14" i="5"/>
  <c r="H14" i="5" s="1"/>
  <c r="G13" i="5"/>
  <c r="H13" i="5" s="1"/>
  <c r="G12" i="5"/>
  <c r="G11" i="5"/>
  <c r="H11" i="5" s="1"/>
  <c r="G10" i="5"/>
  <c r="H10" i="5" s="1"/>
  <c r="G9" i="5"/>
  <c r="H9" i="5" s="1"/>
  <c r="H27" i="6" l="1"/>
  <c r="I27" i="6"/>
  <c r="H11" i="6"/>
  <c r="G27" i="6"/>
  <c r="J23" i="6"/>
  <c r="I11" i="6"/>
  <c r="H21" i="6"/>
  <c r="I21" i="6"/>
  <c r="H17" i="6"/>
  <c r="G17" i="6"/>
  <c r="J17" i="6"/>
  <c r="K17" i="6"/>
  <c r="H13" i="6"/>
  <c r="G23" i="6"/>
  <c r="J21" i="6"/>
  <c r="J11" i="6"/>
  <c r="G13" i="6"/>
  <c r="K13" i="6"/>
  <c r="I17" i="6"/>
  <c r="G21" i="6"/>
  <c r="K21" i="6"/>
  <c r="H23" i="6"/>
  <c r="J27" i="6"/>
  <c r="J13" i="6"/>
  <c r="K23" i="6"/>
  <c r="G11" i="6"/>
  <c r="K11" i="6"/>
  <c r="I23" i="6"/>
  <c r="H30" i="5"/>
  <c r="F19" i="6" s="1"/>
  <c r="H8" i="5"/>
  <c r="F7" i="6" s="1"/>
  <c r="I7" i="6" s="1"/>
  <c r="H41" i="5"/>
  <c r="F25" i="6" s="1"/>
  <c r="K25" i="6" s="1"/>
  <c r="H12" i="5"/>
  <c r="F9" i="6" s="1"/>
  <c r="G9" i="6" s="1"/>
  <c r="H46" i="5"/>
  <c r="F27" i="6" s="1"/>
  <c r="K27" i="6" s="1"/>
  <c r="H23" i="5"/>
  <c r="F15" i="6" s="1"/>
  <c r="K15" i="6" s="1"/>
  <c r="B3" i="4"/>
  <c r="H19" i="6" l="1"/>
  <c r="I19" i="6"/>
  <c r="K19" i="6"/>
  <c r="K7" i="6"/>
  <c r="F29" i="6"/>
  <c r="F16" i="6" s="1"/>
  <c r="H7" i="6"/>
  <c r="H9" i="6"/>
  <c r="K29" i="6"/>
  <c r="G7" i="6"/>
  <c r="J19" i="6"/>
  <c r="G19" i="6"/>
  <c r="G15" i="6"/>
  <c r="J15" i="6"/>
  <c r="K9" i="6"/>
  <c r="J7" i="6"/>
  <c r="H15" i="6"/>
  <c r="I9" i="6"/>
  <c r="J9" i="6"/>
  <c r="I15" i="6"/>
  <c r="I29" i="6"/>
  <c r="I28" i="6" s="1"/>
  <c r="J29" i="6"/>
  <c r="J28" i="6" s="1"/>
  <c r="F14" i="6"/>
  <c r="H55" i="5"/>
  <c r="G3" i="6" s="1"/>
  <c r="G55" i="3"/>
  <c r="H55" i="3" s="1"/>
  <c r="G54" i="3"/>
  <c r="H54" i="3" s="1"/>
  <c r="G53" i="3"/>
  <c r="H53" i="3" s="1"/>
  <c r="G52" i="3"/>
  <c r="H52" i="3" s="1"/>
  <c r="G51" i="3"/>
  <c r="H51" i="3" s="1"/>
  <c r="G50" i="3"/>
  <c r="H50" i="3" s="1"/>
  <c r="G49" i="3"/>
  <c r="H49" i="3" s="1"/>
  <c r="G48" i="3"/>
  <c r="H48" i="3" s="1"/>
  <c r="G45" i="3"/>
  <c r="H45" i="3" s="1"/>
  <c r="G44" i="3"/>
  <c r="H44" i="3" s="1"/>
  <c r="G43" i="3"/>
  <c r="H43" i="3" s="1"/>
  <c r="G42" i="3"/>
  <c r="G40" i="3"/>
  <c r="H40" i="3" s="1"/>
  <c r="G37" i="3"/>
  <c r="H37" i="3" s="1"/>
  <c r="H36" i="3" s="1"/>
  <c r="F21" i="4" s="1"/>
  <c r="G34" i="3"/>
  <c r="H34" i="3" s="1"/>
  <c r="G33" i="3"/>
  <c r="H33" i="3" s="1"/>
  <c r="G32" i="3"/>
  <c r="H32" i="3" s="1"/>
  <c r="G31" i="3"/>
  <c r="G30" i="3"/>
  <c r="H30" i="3" s="1"/>
  <c r="G29" i="3"/>
  <c r="H29" i="3" s="1"/>
  <c r="H28" i="3" s="1"/>
  <c r="F17" i="4" s="1"/>
  <c r="G26" i="3"/>
  <c r="H26" i="3" s="1"/>
  <c r="G25" i="3"/>
  <c r="H25" i="3" s="1"/>
  <c r="G24" i="3"/>
  <c r="G22" i="3"/>
  <c r="H22" i="3" s="1"/>
  <c r="H21" i="3" s="1"/>
  <c r="F13" i="4" s="1"/>
  <c r="G19" i="3"/>
  <c r="H19" i="3" s="1"/>
  <c r="H18" i="3" s="1"/>
  <c r="F11" i="4" s="1"/>
  <c r="G16" i="3"/>
  <c r="H16" i="3" s="1"/>
  <c r="G15" i="3"/>
  <c r="H15" i="3" s="1"/>
  <c r="G14" i="3"/>
  <c r="H14" i="3" s="1"/>
  <c r="G13" i="3"/>
  <c r="G12" i="3"/>
  <c r="H12" i="3" s="1"/>
  <c r="G11" i="3"/>
  <c r="H11" i="3" s="1"/>
  <c r="G10" i="3"/>
  <c r="H10" i="3" s="1"/>
  <c r="H29" i="6" l="1"/>
  <c r="H28" i="6" s="1"/>
  <c r="F12" i="6"/>
  <c r="G29" i="6"/>
  <c r="G28" i="6" s="1"/>
  <c r="K28" i="6"/>
  <c r="F20" i="6"/>
  <c r="F22" i="6"/>
  <c r="F8" i="6"/>
  <c r="F18" i="6"/>
  <c r="F10" i="6"/>
  <c r="F24" i="6"/>
  <c r="F26" i="6"/>
  <c r="F6" i="6"/>
  <c r="F28" i="6" s="1"/>
  <c r="I17" i="4"/>
  <c r="G17" i="4"/>
  <c r="J17" i="4"/>
  <c r="K17" i="4"/>
  <c r="H17" i="4"/>
  <c r="K13" i="4"/>
  <c r="G13" i="4"/>
  <c r="J13" i="4"/>
  <c r="I13" i="4"/>
  <c r="H13" i="4"/>
  <c r="G21" i="4"/>
  <c r="H21" i="4"/>
  <c r="J21" i="4"/>
  <c r="K21" i="4"/>
  <c r="I21" i="4"/>
  <c r="G11" i="4"/>
  <c r="G27" i="4"/>
  <c r="K11" i="4"/>
  <c r="J27" i="4"/>
  <c r="J23" i="4"/>
  <c r="H11" i="4"/>
  <c r="J11" i="4"/>
  <c r="I23" i="4"/>
  <c r="H27" i="4"/>
  <c r="H23" i="4"/>
  <c r="I11" i="4"/>
  <c r="G23" i="4"/>
  <c r="I27" i="4"/>
  <c r="H39" i="3"/>
  <c r="F23" i="4"/>
  <c r="K23" i="4" s="1"/>
  <c r="H24" i="3"/>
  <c r="F15" i="4" s="1"/>
  <c r="H9" i="3"/>
  <c r="F7" i="4" s="1"/>
  <c r="H31" i="3"/>
  <c r="F19" i="4" s="1"/>
  <c r="H42" i="3"/>
  <c r="F25" i="4" s="1"/>
  <c r="K25" i="4" s="1"/>
  <c r="H47" i="3"/>
  <c r="F27" i="4" s="1"/>
  <c r="H13" i="3"/>
  <c r="F9" i="4" s="1"/>
  <c r="G40" i="1"/>
  <c r="H40" i="1" s="1"/>
  <c r="H39" i="1" s="1"/>
  <c r="E26" i="2" s="1"/>
  <c r="G37" i="1"/>
  <c r="H37" i="1" s="1"/>
  <c r="H36" i="1" s="1"/>
  <c r="E24" i="2" s="1"/>
  <c r="I7" i="4" l="1"/>
  <c r="G7" i="4"/>
  <c r="K7" i="4"/>
  <c r="H7" i="4"/>
  <c r="J7" i="4"/>
  <c r="K15" i="4"/>
  <c r="G15" i="4"/>
  <c r="I15" i="4"/>
  <c r="H15" i="4"/>
  <c r="J15" i="4"/>
  <c r="I9" i="4"/>
  <c r="K9" i="4"/>
  <c r="H9" i="4"/>
  <c r="G9" i="4"/>
  <c r="J9" i="4"/>
  <c r="K19" i="4"/>
  <c r="J19" i="4"/>
  <c r="I19" i="4"/>
  <c r="H19" i="4"/>
  <c r="G19" i="4"/>
  <c r="K27" i="4"/>
  <c r="F29" i="4"/>
  <c r="F26" i="4" s="1"/>
  <c r="H56" i="3"/>
  <c r="G3" i="4" s="1"/>
  <c r="G44" i="1"/>
  <c r="H44" i="1" s="1"/>
  <c r="B37" i="2"/>
  <c r="E35" i="2"/>
  <c r="B35" i="2"/>
  <c r="A6" i="2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5" i="1"/>
  <c r="H45" i="1" s="1"/>
  <c r="G43" i="1"/>
  <c r="H43" i="1" s="1"/>
  <c r="G42" i="1"/>
  <c r="G34" i="1"/>
  <c r="H34" i="1" s="1"/>
  <c r="G33" i="1"/>
  <c r="H33" i="1" s="1"/>
  <c r="G32" i="1"/>
  <c r="H32" i="1" s="1"/>
  <c r="G31" i="1"/>
  <c r="G30" i="1"/>
  <c r="H30" i="1" s="1"/>
  <c r="G29" i="1"/>
  <c r="H29" i="1" s="1"/>
  <c r="H28" i="1" s="1"/>
  <c r="E20" i="2" s="1"/>
  <c r="G26" i="1"/>
  <c r="H26" i="1" s="1"/>
  <c r="G25" i="1"/>
  <c r="H25" i="1" s="1"/>
  <c r="G24" i="1"/>
  <c r="G22" i="1"/>
  <c r="H22" i="1" s="1"/>
  <c r="H21" i="1" s="1"/>
  <c r="E16" i="2" s="1"/>
  <c r="G19" i="1"/>
  <c r="H19" i="1" s="1"/>
  <c r="H18" i="1" s="1"/>
  <c r="E14" i="2" s="1"/>
  <c r="G16" i="1"/>
  <c r="H16" i="1" s="1"/>
  <c r="G15" i="1"/>
  <c r="H15" i="1" s="1"/>
  <c r="G14" i="1"/>
  <c r="H14" i="1" s="1"/>
  <c r="G13" i="1"/>
  <c r="G12" i="1"/>
  <c r="H12" i="1" s="1"/>
  <c r="G11" i="1"/>
  <c r="H11" i="1" s="1"/>
  <c r="G10" i="1"/>
  <c r="H10" i="1" s="1"/>
  <c r="H29" i="4" l="1"/>
  <c r="K29" i="4"/>
  <c r="K28" i="4" s="1"/>
  <c r="G29" i="4"/>
  <c r="J29" i="4"/>
  <c r="I29" i="4"/>
  <c r="I28" i="4" s="1"/>
  <c r="F14" i="4"/>
  <c r="F16" i="4"/>
  <c r="F10" i="4"/>
  <c r="F20" i="4"/>
  <c r="F22" i="4"/>
  <c r="F6" i="4"/>
  <c r="F8" i="4"/>
  <c r="F18" i="4"/>
  <c r="F24" i="4"/>
  <c r="F12" i="4"/>
  <c r="J28" i="4"/>
  <c r="H28" i="4"/>
  <c r="G28" i="4"/>
  <c r="H31" i="1"/>
  <c r="E22" i="2" s="1"/>
  <c r="G22" i="2" s="1"/>
  <c r="H47" i="1"/>
  <c r="E30" i="2" s="1"/>
  <c r="J16" i="2"/>
  <c r="H13" i="1"/>
  <c r="H42" i="1"/>
  <c r="H9" i="1"/>
  <c r="E10" i="2" s="1"/>
  <c r="I30" i="2"/>
  <c r="H26" i="2"/>
  <c r="J14" i="2"/>
  <c r="F14" i="2"/>
  <c r="G30" i="2"/>
  <c r="F26" i="2"/>
  <c r="H30" i="2"/>
  <c r="G26" i="2"/>
  <c r="I14" i="2"/>
  <c r="F30" i="2"/>
  <c r="I26" i="2"/>
  <c r="G14" i="2"/>
  <c r="H14" i="2"/>
  <c r="H24" i="1"/>
  <c r="E18" i="2" s="1"/>
  <c r="I22" i="2" l="1"/>
  <c r="F28" i="4"/>
  <c r="H22" i="2"/>
  <c r="F22" i="2"/>
  <c r="J22" i="2"/>
  <c r="E12" i="2"/>
  <c r="F12" i="2" s="1"/>
  <c r="J26" i="2"/>
  <c r="E28" i="2"/>
  <c r="J28" i="2" s="1"/>
  <c r="J10" i="2"/>
  <c r="H56" i="1"/>
  <c r="F16" i="2"/>
  <c r="G16" i="2"/>
  <c r="H16" i="2"/>
  <c r="I16" i="2"/>
  <c r="J12" i="2"/>
  <c r="H18" i="2"/>
  <c r="J18" i="2"/>
  <c r="F18" i="2"/>
  <c r="I18" i="2"/>
  <c r="G18" i="2"/>
  <c r="I20" i="2"/>
  <c r="J20" i="2"/>
  <c r="F20" i="2"/>
  <c r="G20" i="2"/>
  <c r="H20" i="2"/>
  <c r="J30" i="2"/>
  <c r="G12" i="2" l="1"/>
  <c r="I12" i="2"/>
  <c r="E32" i="2"/>
  <c r="E27" i="2" s="1"/>
  <c r="H12" i="2"/>
  <c r="F10" i="2"/>
  <c r="F32" i="2" s="1"/>
  <c r="H10" i="2"/>
  <c r="I10" i="2"/>
  <c r="G10" i="2"/>
  <c r="H24" i="2"/>
  <c r="I24" i="2"/>
  <c r="J24" i="2"/>
  <c r="J32" i="2" s="1"/>
  <c r="F24" i="2"/>
  <c r="G24" i="2"/>
  <c r="G32" i="2" l="1"/>
  <c r="F6" i="2"/>
  <c r="I32" i="2"/>
  <c r="H32" i="2"/>
  <c r="H31" i="2" s="1"/>
  <c r="G31" i="2"/>
  <c r="E19" i="2"/>
  <c r="E25" i="2"/>
  <c r="E9" i="2"/>
  <c r="E11" i="2"/>
  <c r="F31" i="2"/>
  <c r="E23" i="2"/>
  <c r="E21" i="2"/>
  <c r="E29" i="2"/>
  <c r="E15" i="2"/>
  <c r="E13" i="2"/>
  <c r="E17" i="2"/>
  <c r="J31" i="2"/>
  <c r="I31" i="2"/>
  <c r="E31" i="2" l="1"/>
</calcChain>
</file>

<file path=xl/sharedStrings.xml><?xml version="1.0" encoding="utf-8"?>
<sst xmlns="http://schemas.openxmlformats.org/spreadsheetml/2006/main" count="902" uniqueCount="184">
  <si>
    <t>PREFEITURA: Prefeitura Municipal de Araçuaí - MG</t>
  </si>
  <si>
    <r>
      <rPr>
        <b/>
        <sz val="10"/>
        <rFont val="Arial"/>
        <family val="2"/>
        <charset val="1"/>
      </rPr>
      <t xml:space="preserve">FOLHA Nº: </t>
    </r>
    <r>
      <rPr>
        <b/>
        <sz val="10"/>
        <color rgb="FFFF0000"/>
        <rFont val="Arial"/>
        <family val="2"/>
        <charset val="1"/>
      </rPr>
      <t>01/01</t>
    </r>
  </si>
  <si>
    <t>OBRA: Revitalização da Praça Coronel Antônio Tanure</t>
  </si>
  <si>
    <t>LOCAL: Rua Dom Serafim, Bairro Santa Tereza, Araçuaí - MG</t>
  </si>
  <si>
    <t xml:space="preserve">FORMA DE EXECUÇÃO: </t>
  </si>
  <si>
    <t>REGIÃO/MÊS DE REFERÊNCIA: Região Jequitinhonha - C/ Desoneração - Janeiro/20. SINAPI-MG 02/2020</t>
  </si>
  <si>
    <t>(    )</t>
  </si>
  <si>
    <t>DIRETA</t>
  </si>
  <si>
    <t>(  x  )</t>
  </si>
  <si>
    <t>INDIRETA</t>
  </si>
  <si>
    <t>PRAZO DE EXECUÇÃO: 05 Meses</t>
  </si>
  <si>
    <t>LDI</t>
  </si>
  <si>
    <t>ITEM</t>
  </si>
  <si>
    <t>CÓDIGO</t>
  </si>
  <si>
    <t>DESCRIÇÃO</t>
  </si>
  <si>
    <t>UNIDADE</t>
  </si>
  <si>
    <t>QUANTIDADE</t>
  </si>
  <si>
    <t>PREÇO UNITÁRIO S/ LDI</t>
  </si>
  <si>
    <t>PREÇO UNITÁRIO C/ LDI</t>
  </si>
  <si>
    <t>PREÇO TOTAL</t>
  </si>
  <si>
    <t>IIO-001</t>
  </si>
  <si>
    <t>INSTALAÇÕES INICIAIS DA OBRA</t>
  </si>
  <si>
    <t>1.1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</si>
  <si>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</si>
  <si>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</si>
  <si>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UNID</t>
  </si>
  <si>
    <t>1.2</t>
  </si>
  <si>
    <t>IIO-TAP-026</t>
  </si>
  <si>
    <t>TAPUME COM TELA DE POLIETILENO</t>
  </si>
  <si>
    <t>M</t>
  </si>
  <si>
    <t>DEM-001</t>
  </si>
  <si>
    <t>DEMOLIÇÕES E REMOÇÕES</t>
  </si>
  <si>
    <t>2.1</t>
  </si>
  <si>
    <t>DEM-ALV-010</t>
  </si>
  <si>
    <t>DEMOLIÇÃO DE ALVENARIA DE TIJOLO CERÂMICO SEM APROVEITAMENTO DO MATERIAL, INCLUSIVE AFASTAMENTO</t>
  </si>
  <si>
    <t>M3</t>
  </si>
  <si>
    <t>2.2</t>
  </si>
  <si>
    <t>M2</t>
  </si>
  <si>
    <t>2.3</t>
  </si>
  <si>
    <t>DEM-ALA-005</t>
  </si>
  <si>
    <t>REMOÇÃO DE ALAMBRADO METÁLICO, COM REAPROVEITAMENTO, INCLUSIVE AFASTAMENTO</t>
  </si>
  <si>
    <t>TER-001</t>
  </si>
  <si>
    <t>TERRAPLENAGEM/TRABALHOS EM TERRA</t>
  </si>
  <si>
    <t>3.1</t>
  </si>
  <si>
    <t>TER-ESC-050</t>
  </si>
  <si>
    <t>ESCAVAÇÃO MANUAL DE TERRA (DESATERRO MANUAL)</t>
  </si>
  <si>
    <t>PIS-001</t>
  </si>
  <si>
    <t>PISOS</t>
  </si>
  <si>
    <t>4.1</t>
  </si>
  <si>
    <t>5.1</t>
  </si>
  <si>
    <t>URB-001</t>
  </si>
  <si>
    <t>URBANIZAÇÃO E OBRAS COMPLEMENTARES</t>
  </si>
  <si>
    <t>6.1</t>
  </si>
  <si>
    <t>URB-RAM-005</t>
  </si>
  <si>
    <t>RAMPA PARA ACESSO DE DEFICIENTE, EM CONCRETO SIMPLES FCK = 25 MPA, DESEMPENADA, COM PINTURA INDICATIVA, 02 DEMÃOS</t>
  </si>
  <si>
    <t>UND</t>
  </si>
  <si>
    <t>REV-001</t>
  </si>
  <si>
    <t>REVESTIMENTOS</t>
  </si>
  <si>
    <t>7.1</t>
  </si>
  <si>
    <t>REV-REB-015</t>
  </si>
  <si>
    <t>REBOCO COM ARGAMASSA, TRAÇO 1:2:8 (CIMENTO, CAL E AREIA), ESP. 20MM, APLICAÇÃO MANUAL, PREPARO MECÂNICO</t>
  </si>
  <si>
    <t>PIN-001</t>
  </si>
  <si>
    <t>PINTURA</t>
  </si>
  <si>
    <t>8.1</t>
  </si>
  <si>
    <t>PIN-LIX-005</t>
  </si>
  <si>
    <t>LIXAMENTO MANUAL EM PAREDE PARA REMOÇÃO DE TINTA</t>
  </si>
  <si>
    <t>PIN-ACR-005</t>
  </si>
  <si>
    <t>PINTURA ACRÍLICA EM PAREDE, DUAS (2 )DEMÃOS, EXCLUSIVE SELADOR ACRÍLICO E MASSA ACRÍLICA/CORRIDA (PVA)</t>
  </si>
  <si>
    <t>PIN-ACR-030</t>
  </si>
  <si>
    <t>PINTURA ACRÍLICA PARA PISO EM FAIXA DE DEMARCAÇÃO DE QUADRA, DUAS (2) DEMÃOS, FAIXA COM LARGURA DE 5 CM</t>
  </si>
  <si>
    <t>SER-001</t>
  </si>
  <si>
    <t>SERRALHERIA</t>
  </si>
  <si>
    <t>9.1</t>
  </si>
  <si>
    <t>SER-POR-076</t>
  </si>
  <si>
    <t>PORTÃO EM TUBO GALVANIZADO 11/2" COM TELA FIO 12#1/2" E CADEADO</t>
  </si>
  <si>
    <t>VEGETAÇÃO</t>
  </si>
  <si>
    <t>10.1</t>
  </si>
  <si>
    <t>MERCADO</t>
  </si>
  <si>
    <t>PALMEIRA RABO DE RAPOSA</t>
  </si>
  <si>
    <t>10.2</t>
  </si>
  <si>
    <t>PAU - FERRO</t>
  </si>
  <si>
    <t>10.3</t>
  </si>
  <si>
    <t>JACARANDÁ MIMOSO</t>
  </si>
  <si>
    <t>ESCUMILHA AFRICANA</t>
  </si>
  <si>
    <t>SIBIPIRUNA</t>
  </si>
  <si>
    <t>CICAS</t>
  </si>
  <si>
    <t>ALDRAGO</t>
  </si>
  <si>
    <t>TOTAL GERAL DA OBRA</t>
  </si>
  <si>
    <t>CREA: 241777/LP</t>
  </si>
  <si>
    <t>Prefeito: Armando Jardim Paixão</t>
  </si>
  <si>
    <t>CRONOGRAMA FÍSICO-FINANCEIRO</t>
  </si>
  <si>
    <t xml:space="preserve">VALOR DO CONVÊNIO: </t>
  </si>
  <si>
    <t>PRAZO DA OBRA: 05 MESES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</si>
  <si>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</si>
  <si>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</si>
  <si>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</si>
  <si>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</si>
  <si>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</si>
  <si>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</si>
  <si>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</si>
  <si>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</si>
  <si>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Físico %</t>
  </si>
  <si>
    <t>Financeiro</t>
  </si>
  <si>
    <t>TOTAL</t>
  </si>
  <si>
    <t>TELA DE ARAME GALVANIZADA QUADRANGULAR / LOSANGULAR, FIO 2,11 MM (14 BWG), MALHA 5 X 5 CM, H = 2 M</t>
  </si>
  <si>
    <t>SINAPI - 7167</t>
  </si>
  <si>
    <t>DATA: 25/05/2020</t>
  </si>
  <si>
    <t>Engenheiro/Responsável Técnico: Diego Galvão Santos</t>
  </si>
  <si>
    <t>PASSEIO/PAVIMENTO ECOLÓGICO INTERTRAVADOS E = 6 CM, INCLUSIVE COLCHÃO DE AREIA E = 6 CM</t>
  </si>
  <si>
    <t>URB-PAS-010</t>
  </si>
  <si>
    <t>SINAPI - 40626</t>
  </si>
  <si>
    <t>TUBO ACO GALVANIZADO COM COSTURA, CLASSE MEDIA, DN 1", E = 3,38 MM, PESO 2 M, 50 KG/M (NBR 5580)</t>
  </si>
  <si>
    <t>JUN-001</t>
  </si>
  <si>
    <t>JUNTA DE DILATAÇÃO/TRINCA</t>
  </si>
  <si>
    <t>JUN-DIL-005</t>
  </si>
  <si>
    <t>ENCHIMENTO DE JUNTA COM MASTIQUE E = 3 MM</t>
  </si>
  <si>
    <t>AUX-001</t>
  </si>
  <si>
    <t>COMPOSIÇÕES AUXILIARES</t>
  </si>
  <si>
    <t>AUX-LIX-005</t>
  </si>
  <si>
    <t>LIXAMENTO DE SUPERFÍCIE DE CONCRETO MANUAL PARA PREPARAÇÃO E CONSERVAÇÃO</t>
  </si>
  <si>
    <t>PIS-CIM-040</t>
  </si>
  <si>
    <t>PISO CIMENTADO NATADO COM ARGAMASSA, TRAÇO 1:3 (CIMENTO E AREIA), ESP. 20MM, ACABAMENTO QUEIMADO, SEM JUNTA DE DILATAÇÃO</t>
  </si>
  <si>
    <t>5.2</t>
  </si>
  <si>
    <t>7.2</t>
  </si>
  <si>
    <t>7.3</t>
  </si>
  <si>
    <t>11.1</t>
  </si>
  <si>
    <t>11.2</t>
  </si>
  <si>
    <t>11.3</t>
  </si>
  <si>
    <t>11.4</t>
  </si>
  <si>
    <t>11.5</t>
  </si>
  <si>
    <t>11.6</t>
  </si>
  <si>
    <t>11.7</t>
  </si>
  <si>
    <t>DEM-CON-020</t>
  </si>
  <si>
    <t>DEMOLIÇÃO DE CONCRETO ARMADO - COM EQUIPAMENTO ELÉTRICO, INCLUSIVE AFASTAMENTO</t>
  </si>
  <si>
    <t>DATA: 26/05/2020</t>
  </si>
  <si>
    <r>
      <t xml:space="preserve">FOLHA Nº: </t>
    </r>
    <r>
      <rPr>
        <b/>
        <sz val="10"/>
        <color rgb="FFFF0000"/>
        <rFont val="Arial"/>
        <family val="2"/>
        <charset val="1"/>
      </rPr>
      <t>01/01</t>
    </r>
  </si>
  <si>
    <t>AUX-LIX-005 - SETOP DESONERADA SET/2020</t>
  </si>
  <si>
    <t>SECRETARIA MUNICIPAL DE DESENVOLVIMENTO URBANO</t>
  </si>
  <si>
    <t>REGIÃO/MÊS DE REFERÊNCIA: Região Jequitinhonha - C/ Desoneração - ABRIL/21. SINAPI-MG C/ Desoneração - MAIO/2021</t>
  </si>
  <si>
    <t>Géssica Maria Santos Andrade</t>
  </si>
  <si>
    <t>Eng. Civil - CREA-MG 195775/D</t>
  </si>
  <si>
    <t>Tadeu Barbosa de Oliveira</t>
  </si>
  <si>
    <t xml:space="preserve">Prefeito Municipal de Araçuaí-MG </t>
  </si>
  <si>
    <t>________________________________</t>
  </si>
  <si>
    <t>DATA: 20/08/2021</t>
  </si>
  <si>
    <t>SINAPI - INSUMOS -7167</t>
  </si>
  <si>
    <t>SINAPI - INSUMOS - 40626</t>
  </si>
  <si>
    <t>DATA: 04/10/2021</t>
  </si>
  <si>
    <t xml:space="preserve">PROPOSTAS COMERCIAIS </t>
  </si>
  <si>
    <t>OBRA</t>
  </si>
  <si>
    <t>Item</t>
  </si>
  <si>
    <t>Descrição</t>
  </si>
  <si>
    <t>Unid</t>
  </si>
  <si>
    <t>Preço Adotado</t>
  </si>
  <si>
    <t>Justificativa</t>
  </si>
  <si>
    <t>Fornecedor 1</t>
  </si>
  <si>
    <t>M²</t>
  </si>
  <si>
    <t>Menor preço.</t>
  </si>
  <si>
    <t>Empresa:</t>
  </si>
  <si>
    <t xml:space="preserve">Preço total </t>
  </si>
  <si>
    <t>Telefone:</t>
  </si>
  <si>
    <t>Fornecedor 2</t>
  </si>
  <si>
    <t>REGIÃO/MÊS DE REFERÊNCIA: SEINFRA: Região Jequitinhonha e Mucuri - C/ Desoneração - JULHO/21. SINAPI-MG C/ Desoneração - AGOSTO/2021</t>
  </si>
  <si>
    <t>Data da Proposta: 02/08/2021</t>
  </si>
  <si>
    <t>ARF PLANTAS</t>
  </si>
  <si>
    <t>(32) 99923-6819 / (32) 99965-0059</t>
  </si>
  <si>
    <t xml:space="preserve">E-mail: </t>
  </si>
  <si>
    <t>Endereço:</t>
  </si>
  <si>
    <t>Av. Prefeito Domingos Gomes de Oliveira, s/n, Zona Rural, Astolfo Dutra - MG.</t>
  </si>
  <si>
    <t>afrplantas@yahoo.com.br</t>
  </si>
  <si>
    <t>Data da Proposta: 10/08/2021</t>
  </si>
  <si>
    <t>MUDAS MEURER</t>
  </si>
  <si>
    <t>(44) 3424-9360</t>
  </si>
  <si>
    <t>Av. Heitor Alencar Furtado, s/n, Jardim São Jorge, Paranavaí- PR</t>
  </si>
  <si>
    <t>atendimento@mudasmeurer.com</t>
  </si>
  <si>
    <t>Propostas</t>
  </si>
  <si>
    <t>Revitalização da Praça Coronel Antônio Tanure</t>
  </si>
  <si>
    <t xml:space="preserve">VALOR DA OBRA </t>
  </si>
  <si>
    <t>Fornecedor 3</t>
  </si>
  <si>
    <t>FLOR &amp; CULTURA</t>
  </si>
  <si>
    <t>Data da Proposta: 26/10/2021</t>
  </si>
  <si>
    <t>Rua Dom Serafim, nº 226, Centro, Araçuaí - MG.</t>
  </si>
  <si>
    <t>florecultura2013@hotmail.com</t>
  </si>
  <si>
    <t>(33) 3731 - 4408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</si>
</sst>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\-??_);_(@_)"/>
    <numFmt numFmtId="165" formatCode="&quot;R$ &quot;#,##0.00"/>
    <numFmt numFmtId="166" formatCode="#,##0.00000"/>
    <numFmt numFmtId="167" formatCode="&quot;R$&quot;\ #,##0.00;[Red]&quot;R$&quot;\ #,##0.00"/>
    <numFmt numFmtId="168" formatCode="&quot;R$&quot;\ #,##0.00"/>
  </numFmts>
  <fonts count="21" x14ac:knownFonts="1">
    <font>
      <sz val="10"/>
      <name val="Arial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"/>
      <charset val="1"/>
    </font>
    <font>
      <b/>
      <sz val="8"/>
      <name val="Arial"/>
      <family val="2"/>
    </font>
    <font>
      <sz val="10"/>
      <color rgb="FFFF0000"/>
      <name val="Arial"/>
      <family val="2"/>
      <charset val="1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color theme="4" tint="-0.249977111117893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9" fillId="0" borderId="0" applyBorder="0" applyProtection="0"/>
    <xf numFmtId="9" fontId="9" fillId="0" borderId="0" applyBorder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310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10" fontId="1" fillId="0" borderId="12" xfId="2" applyNumberFormat="1" applyFont="1" applyBorder="1" applyAlignment="1" applyProtection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2" fontId="4" fillId="2" borderId="5" xfId="1" applyNumberFormat="1" applyFont="1" applyFill="1" applyBorder="1" applyAlignment="1" applyProtection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2" fontId="4" fillId="0" borderId="5" xfId="1" applyNumberFormat="1" applyFont="1" applyBorder="1" applyAlignment="1" applyProtection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2" fontId="3" fillId="2" borderId="5" xfId="1" applyNumberFormat="1" applyFont="1" applyFill="1" applyBorder="1" applyAlignment="1" applyProtection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/>
    </xf>
    <xf numFmtId="4" fontId="5" fillId="0" borderId="0" xfId="0" applyNumberFormat="1" applyFont="1"/>
    <xf numFmtId="0" fontId="4" fillId="2" borderId="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165" fontId="3" fillId="3" borderId="15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wrapText="1"/>
    </xf>
    <xf numFmtId="0" fontId="0" fillId="4" borderId="18" xfId="0" applyFill="1" applyBorder="1" applyAlignment="1"/>
    <xf numFmtId="0" fontId="0" fillId="4" borderId="19" xfId="0" applyFill="1" applyBorder="1" applyAlignment="1"/>
    <xf numFmtId="0" fontId="0" fillId="4" borderId="19" xfId="0" applyFill="1" applyBorder="1" applyAlignment="1">
      <alignment wrapText="1"/>
    </xf>
    <xf numFmtId="0" fontId="0" fillId="4" borderId="0" xfId="0" applyFill="1" applyBorder="1" applyAlignment="1"/>
    <xf numFmtId="0" fontId="0" fillId="4" borderId="0" xfId="0" applyFill="1" applyBorder="1" applyAlignment="1">
      <alignment wrapText="1"/>
    </xf>
    <xf numFmtId="0" fontId="0" fillId="4" borderId="0" xfId="0" applyFill="1" applyBorder="1"/>
    <xf numFmtId="0" fontId="1" fillId="4" borderId="7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 wrapText="1"/>
    </xf>
    <xf numFmtId="49" fontId="8" fillId="4" borderId="30" xfId="0" applyNumberFormat="1" applyFont="1" applyFill="1" applyBorder="1" applyAlignment="1">
      <alignment horizontal="center" vertical="top" wrapText="1"/>
    </xf>
    <xf numFmtId="10" fontId="7" fillId="4" borderId="30" xfId="0" applyNumberFormat="1" applyFont="1" applyFill="1" applyBorder="1" applyAlignment="1">
      <alignment vertical="top" wrapText="1"/>
    </xf>
    <xf numFmtId="10" fontId="7" fillId="4" borderId="30" xfId="0" applyNumberFormat="1" applyFont="1" applyFill="1" applyBorder="1" applyAlignment="1">
      <alignment horizontal="right" vertical="top" wrapText="1"/>
    </xf>
    <xf numFmtId="10" fontId="8" fillId="4" borderId="30" xfId="1" applyNumberFormat="1" applyFont="1" applyFill="1" applyBorder="1" applyAlignment="1" applyProtection="1">
      <alignment vertical="top" wrapText="1"/>
    </xf>
    <xf numFmtId="0" fontId="5" fillId="4" borderId="0" xfId="0" applyFont="1" applyFill="1"/>
    <xf numFmtId="49" fontId="8" fillId="4" borderId="31" xfId="0" applyNumberFormat="1" applyFont="1" applyFill="1" applyBorder="1" applyAlignment="1">
      <alignment horizontal="center" vertical="top" wrapText="1"/>
    </xf>
    <xf numFmtId="165" fontId="8" fillId="4" borderId="31" xfId="0" applyNumberFormat="1" applyFont="1" applyFill="1" applyBorder="1" applyAlignment="1">
      <alignment vertical="top" wrapText="1"/>
    </xf>
    <xf numFmtId="10" fontId="7" fillId="4" borderId="30" xfId="1" applyNumberFormat="1" applyFont="1" applyFill="1" applyBorder="1" applyAlignment="1" applyProtection="1">
      <alignment vertical="top" wrapText="1"/>
    </xf>
    <xf numFmtId="49" fontId="7" fillId="4" borderId="34" xfId="0" applyNumberFormat="1" applyFont="1" applyFill="1" applyBorder="1" applyAlignment="1">
      <alignment horizontal="center" vertical="top" wrapText="1"/>
    </xf>
    <xf numFmtId="10" fontId="7" fillId="4" borderId="34" xfId="0" applyNumberFormat="1" applyFont="1" applyFill="1" applyBorder="1" applyAlignment="1">
      <alignment vertical="top" wrapText="1"/>
    </xf>
    <xf numFmtId="10" fontId="5" fillId="4" borderId="0" xfId="0" applyNumberFormat="1" applyFont="1" applyFill="1"/>
    <xf numFmtId="49" fontId="7" fillId="4" borderId="35" xfId="0" applyNumberFormat="1" applyFont="1" applyFill="1" applyBorder="1" applyAlignment="1">
      <alignment horizontal="center" vertical="top" wrapText="1"/>
    </xf>
    <xf numFmtId="165" fontId="7" fillId="4" borderId="35" xfId="0" applyNumberFormat="1" applyFont="1" applyFill="1" applyBorder="1" applyAlignment="1">
      <alignment vertical="top" wrapText="1"/>
    </xf>
    <xf numFmtId="4" fontId="5" fillId="4" borderId="0" xfId="0" applyNumberFormat="1" applyFont="1" applyFill="1"/>
    <xf numFmtId="0" fontId="0" fillId="4" borderId="0" xfId="0" applyFill="1" applyBorder="1" applyAlignment="1">
      <alignment vertical="center"/>
    </xf>
    <xf numFmtId="0" fontId="0" fillId="4" borderId="0" xfId="0" applyFill="1" applyBorder="1" applyAlignment="1">
      <alignment vertical="center" wrapText="1"/>
    </xf>
    <xf numFmtId="0" fontId="1" fillId="4" borderId="36" xfId="0" applyFont="1" applyFill="1" applyBorder="1" applyAlignment="1">
      <alignment wrapText="1"/>
    </xf>
    <xf numFmtId="0" fontId="0" fillId="0" borderId="16" xfId="0" applyBorder="1" applyAlignment="1">
      <alignment vertical="center"/>
    </xf>
    <xf numFmtId="0" fontId="1" fillId="4" borderId="0" xfId="0" applyFont="1" applyFill="1" applyBorder="1" applyAlignment="1">
      <alignment wrapText="1"/>
    </xf>
    <xf numFmtId="0" fontId="1" fillId="4" borderId="16" xfId="0" applyFont="1" applyFill="1" applyBorder="1" applyAlignment="1">
      <alignment wrapText="1"/>
    </xf>
    <xf numFmtId="0" fontId="1" fillId="4" borderId="36" xfId="0" applyFont="1" applyFill="1" applyBorder="1"/>
    <xf numFmtId="0" fontId="7" fillId="4" borderId="36" xfId="0" applyFont="1" applyFill="1" applyBorder="1"/>
    <xf numFmtId="0" fontId="7" fillId="4" borderId="0" xfId="0" applyFont="1" applyFill="1" applyBorder="1" applyAlignment="1">
      <alignment wrapText="1"/>
    </xf>
    <xf numFmtId="0" fontId="1" fillId="4" borderId="0" xfId="0" applyFont="1" applyFill="1" applyBorder="1" applyAlignment="1">
      <alignment horizontal="right"/>
    </xf>
    <xf numFmtId="0" fontId="8" fillId="4" borderId="37" xfId="0" applyFont="1" applyFill="1" applyBorder="1"/>
    <xf numFmtId="0" fontId="8" fillId="4" borderId="1" xfId="0" applyFont="1" applyFill="1" applyBorder="1" applyAlignment="1">
      <alignment wrapText="1"/>
    </xf>
    <xf numFmtId="0" fontId="0" fillId="4" borderId="1" xfId="0" applyFill="1" applyBorder="1"/>
    <xf numFmtId="0" fontId="1" fillId="4" borderId="22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4" fontId="10" fillId="5" borderId="5" xfId="0" applyNumberFormat="1" applyFont="1" applyFill="1" applyBorder="1" applyAlignment="1">
      <alignment horizontal="center"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4" fontId="11" fillId="0" borderId="0" xfId="0" applyNumberFormat="1" applyFont="1"/>
    <xf numFmtId="0" fontId="11" fillId="0" borderId="0" xfId="0" applyFont="1"/>
    <xf numFmtId="165" fontId="8" fillId="4" borderId="30" xfId="0" applyNumberFormat="1" applyFont="1" applyFill="1" applyBorder="1" applyAlignment="1">
      <alignment vertical="top" wrapText="1"/>
    </xf>
    <xf numFmtId="0" fontId="12" fillId="0" borderId="0" xfId="0" applyFont="1" applyAlignment="1">
      <alignment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6" fontId="11" fillId="0" borderId="0" xfId="0" applyNumberFormat="1" applyFont="1"/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8" fillId="4" borderId="0" xfId="0" applyFont="1" applyFill="1" applyBorder="1"/>
    <xf numFmtId="0" fontId="8" fillId="4" borderId="0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1" fillId="4" borderId="0" xfId="0" applyFont="1" applyFill="1" applyBorder="1"/>
    <xf numFmtId="0" fontId="7" fillId="4" borderId="0" xfId="0" applyFont="1" applyFill="1" applyBorder="1"/>
    <xf numFmtId="0" fontId="1" fillId="4" borderId="44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/>
    </xf>
    <xf numFmtId="10" fontId="8" fillId="4" borderId="50" xfId="1" applyNumberFormat="1" applyFont="1" applyFill="1" applyBorder="1" applyAlignment="1" applyProtection="1">
      <alignment vertical="top" wrapText="1"/>
    </xf>
    <xf numFmtId="165" fontId="8" fillId="4" borderId="51" xfId="0" applyNumberFormat="1" applyFont="1" applyFill="1" applyBorder="1" applyAlignment="1">
      <alignment vertical="top" wrapText="1"/>
    </xf>
    <xf numFmtId="10" fontId="7" fillId="4" borderId="50" xfId="1" applyNumberFormat="1" applyFont="1" applyFill="1" applyBorder="1" applyAlignment="1" applyProtection="1">
      <alignment vertical="top" wrapText="1"/>
    </xf>
    <xf numFmtId="165" fontId="8" fillId="4" borderId="50" xfId="0" applyNumberFormat="1" applyFont="1" applyFill="1" applyBorder="1" applyAlignment="1">
      <alignment vertical="top" wrapText="1"/>
    </xf>
    <xf numFmtId="10" fontId="7" fillId="4" borderId="52" xfId="0" applyNumberFormat="1" applyFont="1" applyFill="1" applyBorder="1" applyAlignment="1">
      <alignment vertical="top" wrapText="1"/>
    </xf>
    <xf numFmtId="165" fontId="7" fillId="4" borderId="53" xfId="0" applyNumberFormat="1" applyFont="1" applyFill="1" applyBorder="1" applyAlignment="1">
      <alignment vertical="top" wrapText="1"/>
    </xf>
    <xf numFmtId="0" fontId="1" fillId="4" borderId="42" xfId="0" applyFont="1" applyFill="1" applyBorder="1" applyAlignment="1">
      <alignment horizontal="left" vertical="center"/>
    </xf>
    <xf numFmtId="0" fontId="1" fillId="4" borderId="4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5" fillId="4" borderId="0" xfId="0" applyNumberFormat="1" applyFont="1" applyFill="1"/>
    <xf numFmtId="0" fontId="1" fillId="4" borderId="44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" fontId="16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0" fillId="0" borderId="0" xfId="0" applyBorder="1"/>
    <xf numFmtId="0" fontId="14" fillId="0" borderId="0" xfId="0" applyFont="1" applyFill="1" applyBorder="1" applyAlignment="1">
      <alignment vertical="center" wrapText="1"/>
    </xf>
    <xf numFmtId="0" fontId="0" fillId="0" borderId="0" xfId="0" applyBorder="1" applyAlignment="1"/>
    <xf numFmtId="0" fontId="14" fillId="0" borderId="1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19" fillId="0" borderId="0" xfId="3" applyFont="1" applyFill="1" applyBorder="1" applyAlignment="1" applyProtection="1">
      <alignment vertical="center" wrapText="1"/>
    </xf>
    <xf numFmtId="168" fontId="14" fillId="0" borderId="0" xfId="0" applyNumberFormat="1" applyFont="1" applyFill="1" applyBorder="1" applyAlignment="1">
      <alignment vertical="center"/>
    </xf>
    <xf numFmtId="0" fontId="14" fillId="0" borderId="0" xfId="0" applyFont="1"/>
    <xf numFmtId="4" fontId="16" fillId="0" borderId="36" xfId="0" applyNumberFormat="1" applyFont="1" applyFill="1" applyBorder="1" applyAlignment="1">
      <alignment vertical="center"/>
    </xf>
    <xf numFmtId="0" fontId="13" fillId="7" borderId="42" xfId="0" applyFont="1" applyFill="1" applyBorder="1" applyAlignment="1">
      <alignment horizontal="center" vertical="center"/>
    </xf>
    <xf numFmtId="0" fontId="13" fillId="7" borderId="4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3" fillId="7" borderId="42" xfId="0" applyFont="1" applyFill="1" applyBorder="1" applyAlignment="1">
      <alignment horizontal="left" vertical="center"/>
    </xf>
    <xf numFmtId="0" fontId="20" fillId="0" borderId="0" xfId="0" applyFont="1" applyAlignment="1">
      <alignment horizontal="left"/>
    </xf>
    <xf numFmtId="0" fontId="0" fillId="0" borderId="0" xfId="0" applyAlignment="1">
      <alignment vertical="top"/>
    </xf>
    <xf numFmtId="0" fontId="3" fillId="2" borderId="25" xfId="0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0" fillId="5" borderId="25" xfId="0" applyFont="1" applyFill="1" applyBorder="1" applyAlignment="1">
      <alignment horizontal="center" vertical="center" wrapText="1"/>
    </xf>
    <xf numFmtId="165" fontId="10" fillId="5" borderId="6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4" fontId="4" fillId="0" borderId="60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4" fontId="15" fillId="0" borderId="0" xfId="0" applyNumberFormat="1" applyFont="1" applyFill="1" applyBorder="1" applyAlignment="1"/>
    <xf numFmtId="0" fontId="13" fillId="7" borderId="4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6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wrapText="1"/>
    </xf>
    <xf numFmtId="0" fontId="1" fillId="0" borderId="64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4" borderId="44" xfId="0" applyFont="1" applyFill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3" fillId="4" borderId="18" xfId="0" applyFont="1" applyFill="1" applyBorder="1" applyAlignment="1">
      <alignment horizontal="center"/>
    </xf>
    <xf numFmtId="0" fontId="13" fillId="4" borderId="19" xfId="0" applyFont="1" applyFill="1" applyBorder="1" applyAlignment="1">
      <alignment horizontal="center"/>
    </xf>
    <xf numFmtId="0" fontId="13" fillId="4" borderId="54" xfId="0" applyFont="1" applyFill="1" applyBorder="1" applyAlignment="1">
      <alignment horizontal="center"/>
    </xf>
    <xf numFmtId="0" fontId="1" fillId="4" borderId="44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48" xfId="0" applyFont="1" applyFill="1" applyBorder="1" applyAlignment="1">
      <alignment horizontal="left" vertical="center"/>
    </xf>
    <xf numFmtId="165" fontId="1" fillId="4" borderId="1" xfId="0" applyNumberFormat="1" applyFont="1" applyFill="1" applyBorder="1" applyAlignment="1">
      <alignment horizontal="left" vertical="center"/>
    </xf>
    <xf numFmtId="0" fontId="7" fillId="0" borderId="4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9" fontId="7" fillId="0" borderId="30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49" fontId="7" fillId="0" borderId="4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13" fillId="0" borderId="21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167" fontId="13" fillId="0" borderId="57" xfId="0" applyNumberFormat="1" applyFont="1" applyFill="1" applyBorder="1" applyAlignment="1">
      <alignment horizontal="center" vertical="center" wrapText="1"/>
    </xf>
    <xf numFmtId="167" fontId="13" fillId="0" borderId="5" xfId="0" applyNumberFormat="1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4" fillId="0" borderId="64" xfId="0" applyFont="1" applyFill="1" applyBorder="1" applyAlignment="1">
      <alignment horizontal="center" vertical="center" wrapText="1"/>
    </xf>
    <xf numFmtId="167" fontId="13" fillId="0" borderId="64" xfId="0" applyNumberFormat="1" applyFont="1" applyFill="1" applyBorder="1" applyAlignment="1">
      <alignment horizontal="center" vertical="center" wrapText="1"/>
    </xf>
    <xf numFmtId="0" fontId="14" fillId="0" borderId="64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7" borderId="46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4" fillId="0" borderId="5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center" vertical="top" wrapText="1"/>
    </xf>
    <xf numFmtId="0" fontId="14" fillId="0" borderId="23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63" xfId="0" applyBorder="1"/>
    <xf numFmtId="0" fontId="14" fillId="0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39" xfId="0" applyBorder="1"/>
    <xf numFmtId="0" fontId="14" fillId="0" borderId="38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168" fontId="14" fillId="0" borderId="60" xfId="0" applyNumberFormat="1" applyFont="1" applyFill="1" applyBorder="1" applyAlignment="1">
      <alignment horizontal="center" vertical="center"/>
    </xf>
    <xf numFmtId="168" fontId="14" fillId="0" borderId="61" xfId="0" applyNumberFormat="1" applyFont="1" applyFill="1" applyBorder="1" applyAlignment="1">
      <alignment horizontal="center" vertical="center"/>
    </xf>
    <xf numFmtId="168" fontId="14" fillId="0" borderId="62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14" fillId="0" borderId="16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58" xfId="0" applyBorder="1"/>
    <xf numFmtId="0" fontId="14" fillId="0" borderId="1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64" xfId="3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14" fillId="0" borderId="59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59" xfId="0" applyFont="1" applyFill="1" applyBorder="1" applyAlignment="1">
      <alignment horizontal="left" vertical="top" wrapText="1"/>
    </xf>
    <xf numFmtId="0" fontId="16" fillId="0" borderId="4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56" xfId="0" applyNumberFormat="1" applyFont="1" applyFill="1" applyBorder="1" applyAlignment="1">
      <alignment horizontal="left" vertical="center"/>
    </xf>
    <xf numFmtId="0" fontId="16" fillId="0" borderId="65" xfId="0" applyNumberFormat="1" applyFont="1" applyFill="1" applyBorder="1" applyAlignment="1">
      <alignment horizontal="left" vertical="center"/>
    </xf>
    <xf numFmtId="0" fontId="16" fillId="0" borderId="66" xfId="0" applyNumberFormat="1" applyFont="1" applyFill="1" applyBorder="1" applyAlignment="1">
      <alignment horizontal="left" vertical="center"/>
    </xf>
    <xf numFmtId="0" fontId="13" fillId="7" borderId="41" xfId="0" applyFont="1" applyFill="1" applyBorder="1" applyAlignment="1">
      <alignment horizontal="center" vertical="center" wrapText="1"/>
    </xf>
    <xf numFmtId="4" fontId="16" fillId="0" borderId="18" xfId="0" applyNumberFormat="1" applyFont="1" applyFill="1" applyBorder="1" applyAlignment="1">
      <alignment horizontal="center"/>
    </xf>
    <xf numFmtId="4" fontId="16" fillId="0" borderId="19" xfId="0" applyNumberFormat="1" applyFont="1" applyFill="1" applyBorder="1" applyAlignment="1">
      <alignment horizontal="center"/>
    </xf>
    <xf numFmtId="4" fontId="16" fillId="0" borderId="54" xfId="0" applyNumberFormat="1" applyFont="1" applyFill="1" applyBorder="1" applyAlignment="1">
      <alignment horizontal="center"/>
    </xf>
    <xf numFmtId="0" fontId="13" fillId="7" borderId="48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55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1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6" fillId="4" borderId="0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left" vertical="center"/>
    </xf>
    <xf numFmtId="0" fontId="1" fillId="4" borderId="22" xfId="0" applyFont="1" applyFill="1" applyBorder="1" applyAlignment="1">
      <alignment horizontal="left" vertical="center"/>
    </xf>
    <xf numFmtId="165" fontId="1" fillId="4" borderId="23" xfId="0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 vertical="top"/>
    </xf>
    <xf numFmtId="0" fontId="13" fillId="0" borderId="56" xfId="0" applyFont="1" applyFill="1" applyBorder="1" applyAlignment="1">
      <alignment horizontal="center" vertical="center"/>
    </xf>
    <xf numFmtId="0" fontId="13" fillId="0" borderId="70" xfId="0" applyFont="1" applyFill="1" applyBorder="1" applyAlignment="1">
      <alignment horizontal="center" vertical="center"/>
    </xf>
    <xf numFmtId="0" fontId="13" fillId="0" borderId="57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13" fillId="0" borderId="71" xfId="0" applyFont="1" applyFill="1" applyBorder="1" applyAlignment="1">
      <alignment horizontal="center" vertical="center" wrapText="1"/>
    </xf>
    <xf numFmtId="0" fontId="14" fillId="0" borderId="65" xfId="0" applyFont="1" applyFill="1" applyBorder="1" applyAlignment="1">
      <alignment horizontal="center" vertical="center"/>
    </xf>
    <xf numFmtId="0" fontId="14" fillId="0" borderId="71" xfId="0" applyFont="1" applyFill="1" applyBorder="1" applyAlignment="1">
      <alignment horizontal="center" vertical="center"/>
    </xf>
    <xf numFmtId="167" fontId="13" fillId="0" borderId="65" xfId="0" applyNumberFormat="1" applyFont="1" applyFill="1" applyBorder="1" applyAlignment="1">
      <alignment horizontal="center" vertical="center" wrapText="1"/>
    </xf>
    <xf numFmtId="167" fontId="13" fillId="0" borderId="71" xfId="0" applyNumberFormat="1" applyFont="1" applyFill="1" applyBorder="1" applyAlignment="1">
      <alignment horizontal="center" vertical="center" wrapText="1"/>
    </xf>
    <xf numFmtId="0" fontId="14" fillId="0" borderId="65" xfId="0" applyFont="1" applyFill="1" applyBorder="1" applyAlignment="1">
      <alignment horizontal="center" vertical="center" wrapText="1"/>
    </xf>
    <xf numFmtId="0" fontId="14" fillId="0" borderId="71" xfId="0" applyFont="1" applyFill="1" applyBorder="1" applyAlignment="1">
      <alignment horizontal="center" vertical="center" wrapText="1"/>
    </xf>
    <xf numFmtId="0" fontId="13" fillId="0" borderId="68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167" fontId="13" fillId="0" borderId="13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3" fillId="0" borderId="20" xfId="0" applyFont="1" applyFill="1" applyBorder="1" applyAlignment="1">
      <alignment horizontal="center" vertical="center"/>
    </xf>
    <xf numFmtId="0" fontId="13" fillId="0" borderId="72" xfId="0" applyFont="1" applyFill="1" applyBorder="1" applyAlignment="1">
      <alignment horizontal="center" vertical="center" wrapText="1"/>
    </xf>
    <xf numFmtId="0" fontId="14" fillId="0" borderId="72" xfId="0" applyFont="1" applyFill="1" applyBorder="1" applyAlignment="1">
      <alignment horizontal="center" vertical="center"/>
    </xf>
    <xf numFmtId="167" fontId="13" fillId="0" borderId="72" xfId="0" applyNumberFormat="1" applyFont="1" applyFill="1" applyBorder="1" applyAlignment="1">
      <alignment horizontal="center" vertical="center" wrapText="1"/>
    </xf>
    <xf numFmtId="0" fontId="14" fillId="0" borderId="72" xfId="0" applyFont="1" applyFill="1" applyBorder="1" applyAlignment="1">
      <alignment horizontal="center" vertical="center" wrapText="1"/>
    </xf>
  </cellXfs>
  <cellStyles count="4">
    <cellStyle name="Hiperlink" xfId="3" builtinId="8"/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2415888</xdr:colOff>
      <xdr:row>0</xdr:row>
      <xdr:rowOff>103909</xdr:rowOff>
    </xdr:from>
    <xdr:to>
      <xdr:col>4</xdr:col>
      <xdr:colOff>684069</xdr:colOff>
      <xdr:row>0</xdr:row>
      <xdr:rowOff>987136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31874" t="33170" r="16093" b="42270"/>
        <a:stretch>
          <a:fillRect/>
        </a:stretch>
      </xdr:blipFill>
      <xdr:spPr bwMode="auto">
        <a:xfrm>
          <a:off x="3492213" y="103909"/>
          <a:ext cx="3487881" cy="883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1524000</xdr:colOff>
      <xdr:row>0</xdr:row>
      <xdr:rowOff>155864</xdr:rowOff>
    </xdr:from>
    <xdr:to>
      <xdr:col>2</xdr:col>
      <xdr:colOff>2450523</xdr:colOff>
      <xdr:row>0</xdr:row>
      <xdr:rowOff>917863</xdr:rowOff>
    </xdr:to>
    <xdr:pic>
      <xdr:nvPicPr>
        <xdr:cNvPr id="3" name="Imagem 2" descr="BRASÃO ARAÇUAÍ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00325" y="155864"/>
          <a:ext cx="926523" cy="761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2086020</xdr:colOff>
      <xdr:row>0</xdr:row>
      <xdr:rowOff>0</xdr:rowOff>
    </xdr:from>
    <xdr:to>
      <xdr:col>6</xdr:col>
      <xdr:colOff>779505</xdr:colOff>
      <xdr:row>0</xdr:row>
      <xdr:rowOff>637920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086270" y="0"/>
          <a:ext cx="4694235" cy="637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38</xdr:row>
      <xdr:rowOff>158854</xdr:rowOff>
    </xdr:from>
    <xdr:to>
      <xdr:col>10</xdr:col>
      <xdr:colOff>1702065</xdr:colOff>
      <xdr:row>40</xdr:row>
      <xdr:rowOff>88899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09600" y="8998054"/>
          <a:ext cx="13036815" cy="2634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>
          <a:noAutofit/>
        </a:bodyPr>
        <a:lstStyle/>
        <a:p>
          <a:pPr algn="ctr"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de Estado de Transportes e Obras Públicas  - SETOP - MG</a:t>
          </a:r>
          <a:endParaRPr lang="pt-BR" sz="8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Internet: www.transportes.mg.gov.br / E-mail: dco@transportes.mg.gov.br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Fone Geral: (31) 3239-0999 - Fax: (31) 3239-0899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Sede: Rua Manaus, nº 467 - Bairro Santa Efigênia - CEP 30150-350 - Belo Horizonte - MG</a:t>
          </a:r>
          <a:endParaRPr lang="pt-BR" sz="900" b="0" strike="noStrike" spc="-1">
            <a:latin typeface="Times New Roman"/>
          </a:endParaRPr>
        </a:p>
      </xdr:txBody>
    </xdr:sp>
    <xdr:clientData/>
  </xdr:twoCellAnchor>
  <xdr:twoCellAnchor editAs="oneCell">
    <xdr:from>
      <xdr:col>3</xdr:col>
      <xdr:colOff>3505200</xdr:colOff>
      <xdr:row>0</xdr:row>
      <xdr:rowOff>254000</xdr:rowOff>
    </xdr:from>
    <xdr:to>
      <xdr:col>6</xdr:col>
      <xdr:colOff>1041400</xdr:colOff>
      <xdr:row>0</xdr:row>
      <xdr:rowOff>1155700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l="31874" t="33170" r="16093" b="42270"/>
        <a:stretch>
          <a:fillRect/>
        </a:stretch>
      </xdr:blipFill>
      <xdr:spPr bwMode="auto">
        <a:xfrm>
          <a:off x="5505450" y="254000"/>
          <a:ext cx="3536950" cy="90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2451100</xdr:colOff>
      <xdr:row>0</xdr:row>
      <xdr:rowOff>304800</xdr:rowOff>
    </xdr:from>
    <xdr:to>
      <xdr:col>3</xdr:col>
      <xdr:colOff>3377623</xdr:colOff>
      <xdr:row>0</xdr:row>
      <xdr:rowOff>1066799</xdr:rowOff>
    </xdr:to>
    <xdr:pic>
      <xdr:nvPicPr>
        <xdr:cNvPr id="5" name="Imagem 4" descr="BRASÃO ARAÇUAÍ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51350" y="304800"/>
          <a:ext cx="926523" cy="761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520413</xdr:colOff>
      <xdr:row>0</xdr:row>
      <xdr:rowOff>180975</xdr:rowOff>
    </xdr:from>
    <xdr:to>
      <xdr:col>9</xdr:col>
      <xdr:colOff>95251</xdr:colOff>
      <xdr:row>0</xdr:row>
      <xdr:rowOff>1064202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31874" t="33170" r="16093" b="42270"/>
        <a:stretch>
          <a:fillRect/>
        </a:stretch>
      </xdr:blipFill>
      <xdr:spPr bwMode="auto">
        <a:xfrm>
          <a:off x="3273138" y="180975"/>
          <a:ext cx="3489613" cy="883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0</xdr:row>
      <xdr:rowOff>251980</xdr:rowOff>
    </xdr:from>
    <xdr:to>
      <xdr:col>3</xdr:col>
      <xdr:colOff>478848</xdr:colOff>
      <xdr:row>0</xdr:row>
      <xdr:rowOff>1013979</xdr:rowOff>
    </xdr:to>
    <xdr:pic>
      <xdr:nvPicPr>
        <xdr:cNvPr id="3" name="Imagem 2" descr="BRASÃO ARAÇUAÍ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05050" y="251980"/>
          <a:ext cx="926523" cy="761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2415888</xdr:colOff>
      <xdr:row>0</xdr:row>
      <xdr:rowOff>103909</xdr:rowOff>
    </xdr:from>
    <xdr:to>
      <xdr:col>4</xdr:col>
      <xdr:colOff>684069</xdr:colOff>
      <xdr:row>0</xdr:row>
      <xdr:rowOff>987136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l="31874" t="33170" r="16093" b="42270"/>
        <a:stretch>
          <a:fillRect/>
        </a:stretch>
      </xdr:blipFill>
      <xdr:spPr bwMode="auto">
        <a:xfrm>
          <a:off x="3498274" y="103909"/>
          <a:ext cx="3489613" cy="883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1524000</xdr:colOff>
      <xdr:row>0</xdr:row>
      <xdr:rowOff>155864</xdr:rowOff>
    </xdr:from>
    <xdr:to>
      <xdr:col>2</xdr:col>
      <xdr:colOff>2450523</xdr:colOff>
      <xdr:row>0</xdr:row>
      <xdr:rowOff>917863</xdr:rowOff>
    </xdr:to>
    <xdr:pic>
      <xdr:nvPicPr>
        <xdr:cNvPr id="3" name="Imagem 2" descr="BRASÃO ARAÇUAÍ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06386" y="155864"/>
          <a:ext cx="926523" cy="761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2086020</xdr:colOff>
      <xdr:row>0</xdr:row>
      <xdr:rowOff>0</xdr:rowOff>
    </xdr:from>
    <xdr:to>
      <xdr:col>6</xdr:col>
      <xdr:colOff>779505</xdr:colOff>
      <xdr:row>0</xdr:row>
      <xdr:rowOff>637920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483020" y="0"/>
          <a:ext cx="4700585" cy="637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0</xdr:colOff>
      <xdr:row>38</xdr:row>
      <xdr:rowOff>158854</xdr:rowOff>
    </xdr:from>
    <xdr:to>
      <xdr:col>10</xdr:col>
      <xdr:colOff>1702065</xdr:colOff>
      <xdr:row>40</xdr:row>
      <xdr:rowOff>88899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0" y="8375754"/>
          <a:ext cx="15189465" cy="260245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>
          <a:noAutofit/>
        </a:bodyPr>
        <a:lstStyle/>
        <a:p>
          <a:pPr algn="ctr"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de Estado de Transportes e Obras Públicas  - SETOP - MG</a:t>
          </a:r>
          <a:endParaRPr lang="pt-BR" sz="8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Internet: www.transportes.mg.gov.br / E-mail: dco@transportes.mg.gov.br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Fone Geral: (31) 3239-0999 - Fax: (31) 3239-0899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Sede: Rua Manaus, nº 467 - Bairro Santa Efigênia - CEP 30150-350 - Belo Horizonte - MG</a:t>
          </a:r>
          <a:endParaRPr lang="pt-BR" sz="900" b="0" strike="noStrike" spc="-1">
            <a:latin typeface="Times New Roman"/>
          </a:endParaRPr>
        </a:p>
      </xdr:txBody>
    </xdr:sp>
    <xdr:clientData/>
  </xdr:twoCellAnchor>
  <xdr:twoCellAnchor editAs="oneCell">
    <xdr:from>
      <xdr:col>3</xdr:col>
      <xdr:colOff>3505200</xdr:colOff>
      <xdr:row>0</xdr:row>
      <xdr:rowOff>254000</xdr:rowOff>
    </xdr:from>
    <xdr:to>
      <xdr:col>6</xdr:col>
      <xdr:colOff>1041400</xdr:colOff>
      <xdr:row>0</xdr:row>
      <xdr:rowOff>1155700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1"/>
        <a:srcRect l="31874" t="33170" r="16093" b="42270"/>
        <a:stretch>
          <a:fillRect/>
        </a:stretch>
      </xdr:blipFill>
      <xdr:spPr bwMode="auto">
        <a:xfrm>
          <a:off x="4902200" y="254000"/>
          <a:ext cx="3543300" cy="90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2451100</xdr:colOff>
      <xdr:row>0</xdr:row>
      <xdr:rowOff>304800</xdr:rowOff>
    </xdr:from>
    <xdr:to>
      <xdr:col>3</xdr:col>
      <xdr:colOff>3377623</xdr:colOff>
      <xdr:row>0</xdr:row>
      <xdr:rowOff>1066799</xdr:rowOff>
    </xdr:to>
    <xdr:pic>
      <xdr:nvPicPr>
        <xdr:cNvPr id="7" name="Imagem 6" descr="BRASÃO ARAÇUAÍ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48100" y="304800"/>
          <a:ext cx="926523" cy="761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1314720</xdr:colOff>
      <xdr:row>0</xdr:row>
      <xdr:rowOff>114480</xdr:rowOff>
    </xdr:from>
    <xdr:to>
      <xdr:col>6</xdr:col>
      <xdr:colOff>28440</xdr:colOff>
      <xdr:row>0</xdr:row>
      <xdr:rowOff>704520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2453040" y="114480"/>
          <a:ext cx="6545160" cy="59004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 algn="ctr">
            <a:lnSpc>
              <a:spcPct val="100000"/>
            </a:lnSpc>
          </a:pP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000000"/>
              </a:solidFill>
              <a:latin typeface="Arial"/>
            </a:rPr>
            <a:t>PREFEITURA MUNICIPAL DE ARAÇUAÍ - MG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265910</xdr:colOff>
      <xdr:row>0</xdr:row>
      <xdr:rowOff>175645</xdr:rowOff>
    </xdr:from>
    <xdr:to>
      <xdr:col>2</xdr:col>
      <xdr:colOff>1705842</xdr:colOff>
      <xdr:row>0</xdr:row>
      <xdr:rowOff>857251</xdr:rowOff>
    </xdr:to>
    <xdr:pic>
      <xdr:nvPicPr>
        <xdr:cNvPr id="3" name="Imagem 3" descr="C:\Users\comunica\Desktop\LOGOMARCA FLICKR\LOGO 2017 - 2020 JPG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29592" y="175645"/>
          <a:ext cx="2158636" cy="681606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6</xdr:col>
      <xdr:colOff>10721</xdr:colOff>
      <xdr:row>0</xdr:row>
      <xdr:rowOff>133411</xdr:rowOff>
    </xdr:from>
    <xdr:to>
      <xdr:col>7</xdr:col>
      <xdr:colOff>389660</xdr:colOff>
      <xdr:row>0</xdr:row>
      <xdr:rowOff>822615</xdr:rowOff>
    </xdr:to>
    <xdr:pic>
      <xdr:nvPicPr>
        <xdr:cNvPr id="4" name="Imagem 2" descr="C:\Users\comunica\Documents\Acessoria de Comunicação Ana Clara\LOGO\TEMPO DE CUIDAR\BRASÃO ARAÇUAÍ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8496630" y="133411"/>
          <a:ext cx="1452666" cy="689204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2428920</xdr:colOff>
      <xdr:row>0</xdr:row>
      <xdr:rowOff>0</xdr:rowOff>
    </xdr:from>
    <xdr:to>
      <xdr:col>5</xdr:col>
      <xdr:colOff>1189080</xdr:colOff>
      <xdr:row>0</xdr:row>
      <xdr:rowOff>637920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3900600" y="0"/>
          <a:ext cx="5110200" cy="6379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47520</xdr:colOff>
      <xdr:row>36</xdr:row>
      <xdr:rowOff>409680</xdr:rowOff>
    </xdr:from>
    <xdr:to>
      <xdr:col>9</xdr:col>
      <xdr:colOff>1854360</xdr:colOff>
      <xdr:row>36</xdr:row>
      <xdr:rowOff>990360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47520" y="7477200"/>
          <a:ext cx="16059240" cy="5806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>
          <a:noAutofit/>
        </a:bodyPr>
        <a:lstStyle/>
        <a:p>
          <a:pPr algn="ctr"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de Estado de Transportes e Obras Públicas  - SETOP - MG</a:t>
          </a:r>
          <a:endParaRPr lang="pt-BR" sz="8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Internet: www.transportes.mg.gov.br / E-mail: dco@transportes.mg.gov.br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Fone Geral: (31) 3239-0999 - Fax: (31) 3239-0899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Sede: Rua Manaus, nº 467 - Bairro Santa Efigênia - CEP 30150-350 - Belo Horizonte - MG</a:t>
          </a:r>
          <a:endParaRPr lang="pt-BR" sz="900" b="0" strike="noStrike" spc="-1">
            <a:latin typeface="Times New Roman"/>
          </a:endParaRPr>
        </a:p>
      </xdr:txBody>
    </xdr:sp>
    <xdr:clientData/>
  </xdr:twoCellAnchor>
  <xdr:twoCellAnchor>
    <xdr:from>
      <xdr:col>2</xdr:col>
      <xdr:colOff>1362240</xdr:colOff>
      <xdr:row>0</xdr:row>
      <xdr:rowOff>0</xdr:rowOff>
    </xdr:from>
    <xdr:to>
      <xdr:col>5</xdr:col>
      <xdr:colOff>257040</xdr:colOff>
      <xdr:row>0</xdr:row>
      <xdr:rowOff>637920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2833920" y="0"/>
          <a:ext cx="5244840" cy="6379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endParaRPr lang="pt-BR" sz="12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latin typeface="Calibri"/>
            </a:rPr>
            <a:t>PREFEITURA MUNICIPAL DE ARAÇUAÍ - MG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twoCellAnchor editAs="oneCell">
    <xdr:from>
      <xdr:col>0</xdr:col>
      <xdr:colOff>38160</xdr:colOff>
      <xdr:row>0</xdr:row>
      <xdr:rowOff>85680</xdr:rowOff>
    </xdr:from>
    <xdr:to>
      <xdr:col>2</xdr:col>
      <xdr:colOff>856800</xdr:colOff>
      <xdr:row>2</xdr:row>
      <xdr:rowOff>113760</xdr:rowOff>
    </xdr:to>
    <xdr:pic>
      <xdr:nvPicPr>
        <xdr:cNvPr id="6" name="Imagem 3" descr="C:\Users\comunica\Desktop\LOGOMARCA FLICKR\LOGO 2017 - 2020 JPG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60" y="85680"/>
          <a:ext cx="2290320" cy="78984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showGridLines="0" showZeros="0" tabSelected="1" view="pageBreakPreview" topLeftCell="A49" zoomScale="96" zoomScaleNormal="110" zoomScaleSheetLayoutView="96" workbookViewId="0">
      <selection activeCell="C12" sqref="C12"/>
    </sheetView>
  </sheetViews>
  <sheetFormatPr defaultColWidth="8.7109375" defaultRowHeight="12.75" x14ac:dyDescent="0.2"/>
  <cols>
    <col min="1" max="1" width="5.42578125" customWidth="1"/>
    <col min="2" max="2" width="10.7109375" customWidth="1"/>
    <col min="3" max="3" width="61.7109375" customWidth="1"/>
    <col min="4" max="4" width="16.5703125" customWidth="1"/>
    <col min="5" max="5" width="13.140625" customWidth="1"/>
    <col min="6" max="6" width="17.140625" customWidth="1"/>
    <col min="7" max="7" width="18.5703125" customWidth="1"/>
    <col min="8" max="8" width="14.28515625" customWidth="1"/>
  </cols>
  <sheetData>
    <row r="1" spans="1:8" ht="90.75" customHeight="1" thickBot="1" x14ac:dyDescent="0.25">
      <c r="A1" s="161" t="s">
        <v>137</v>
      </c>
      <c r="B1" s="162"/>
      <c r="C1" s="162"/>
      <c r="D1" s="162"/>
      <c r="E1" s="162"/>
      <c r="F1" s="162"/>
      <c r="G1" s="162"/>
      <c r="H1" s="163"/>
    </row>
    <row r="2" spans="1:8" x14ac:dyDescent="0.2">
      <c r="A2" s="164" t="s">
        <v>0</v>
      </c>
      <c r="B2" s="164"/>
      <c r="C2" s="164"/>
      <c r="D2" s="164"/>
      <c r="E2" s="164"/>
      <c r="F2" s="165" t="s">
        <v>135</v>
      </c>
      <c r="G2" s="165"/>
      <c r="H2" s="165"/>
    </row>
    <row r="3" spans="1:8" x14ac:dyDescent="0.2">
      <c r="A3" s="166" t="s">
        <v>2</v>
      </c>
      <c r="B3" s="167"/>
      <c r="C3" s="167"/>
      <c r="D3" s="167"/>
      <c r="E3" s="167"/>
      <c r="F3" s="168" t="s">
        <v>147</v>
      </c>
      <c r="G3" s="168"/>
      <c r="H3" s="168"/>
    </row>
    <row r="4" spans="1:8" ht="20.100000000000001" customHeight="1" x14ac:dyDescent="0.2">
      <c r="A4" s="169" t="s">
        <v>3</v>
      </c>
      <c r="B4" s="170"/>
      <c r="C4" s="170"/>
      <c r="D4" s="170"/>
      <c r="E4" s="171" t="s">
        <v>4</v>
      </c>
      <c r="F4" s="171"/>
      <c r="G4" s="171"/>
      <c r="H4" s="171"/>
    </row>
    <row r="5" spans="1:8" ht="29.25" customHeight="1" thickBot="1" x14ac:dyDescent="0.25">
      <c r="A5" s="172" t="s">
        <v>162</v>
      </c>
      <c r="B5" s="173"/>
      <c r="C5" s="173"/>
      <c r="D5" s="174"/>
      <c r="E5" s="175" t="s">
        <v>6</v>
      </c>
      <c r="F5" s="176" t="s">
        <v>7</v>
      </c>
      <c r="G5" s="1" t="s">
        <v>8</v>
      </c>
      <c r="H5" s="2" t="s">
        <v>9</v>
      </c>
    </row>
    <row r="6" spans="1:8" ht="13.5" customHeight="1" thickBot="1" x14ac:dyDescent="0.25">
      <c r="A6" s="177" t="s">
        <v>10</v>
      </c>
      <c r="B6" s="178"/>
      <c r="C6" s="178"/>
      <c r="D6" s="178"/>
      <c r="E6" s="175"/>
      <c r="F6" s="176"/>
      <c r="G6" s="3" t="s">
        <v>11</v>
      </c>
      <c r="H6" s="4">
        <v>0.2777</v>
      </c>
    </row>
    <row r="7" spans="1:8" s="139" customFormat="1" ht="25.5" x14ac:dyDescent="0.2">
      <c r="A7" s="154" t="s">
        <v>12</v>
      </c>
      <c r="B7" s="155" t="s">
        <v>13</v>
      </c>
      <c r="C7" s="155" t="s">
        <v>14</v>
      </c>
      <c r="D7" s="155" t="s">
        <v>15</v>
      </c>
      <c r="E7" s="155" t="s">
        <v>16</v>
      </c>
      <c r="F7" s="156" t="s">
        <v>17</v>
      </c>
      <c r="G7" s="156" t="s">
        <v>18</v>
      </c>
      <c r="H7" s="157" t="s">
        <v>19</v>
      </c>
    </row>
    <row r="8" spans="1:8" s="13" customFormat="1" x14ac:dyDescent="0.2">
      <c r="A8" s="143">
        <v>1</v>
      </c>
      <c r="B8" s="8" t="s">
        <v>20</v>
      </c>
      <c r="C8" s="9" t="s">
        <v>21</v>
      </c>
      <c r="D8" s="10"/>
      <c r="E8" s="11"/>
      <c r="F8" s="11"/>
      <c r="G8" s="11"/>
      <c r="H8" s="144">
        <f>SUM(H9:H10)</f>
        <v>5319.23</v>
      </c>
    </row>
    <row r="9" spans="1:8" s="13" customFormat="1" ht="48.75" customHeight="1" x14ac:dyDescent="0.2">
      <c r="A9" s="145" t="s">
        <v>22</v>
      </c>
      <c r="B9" s="15" t="s">
        <v>23</v>
      </c>
      <c r="C9" s="16" t="s">
        <v>24</v>
      </c>
      <c r="D9" s="17" t="s">
        <v>25</v>
      </c>
      <c r="E9" s="18">
        <v>1</v>
      </c>
      <c r="F9" s="19">
        <v>1099.6199999999999</v>
      </c>
      <c r="G9" s="20">
        <f t="shared" ref="G9:G15" si="0">ROUND(F9+(F9*$H$6),2)</f>
        <v>1404.98</v>
      </c>
      <c r="H9" s="146">
        <f>ROUND((E9*G9),2)</f>
        <v>1404.98</v>
      </c>
    </row>
    <row r="10" spans="1:8" s="13" customFormat="1" x14ac:dyDescent="0.2">
      <c r="A10" s="145" t="s">
        <v>26</v>
      </c>
      <c r="B10" s="15" t="s">
        <v>27</v>
      </c>
      <c r="C10" s="16" t="s">
        <v>28</v>
      </c>
      <c r="D10" s="17" t="s">
        <v>29</v>
      </c>
      <c r="E10" s="18">
        <v>255</v>
      </c>
      <c r="F10" s="20">
        <v>12.01</v>
      </c>
      <c r="G10" s="20">
        <f t="shared" si="0"/>
        <v>15.35</v>
      </c>
      <c r="H10" s="146">
        <f>ROUND((E10*G10),2)</f>
        <v>3914.25</v>
      </c>
    </row>
    <row r="11" spans="1:8" s="13" customFormat="1" x14ac:dyDescent="0.2">
      <c r="A11" s="145"/>
      <c r="B11" s="15"/>
      <c r="C11" s="16"/>
      <c r="D11" s="17"/>
      <c r="E11" s="18"/>
      <c r="F11" s="20"/>
      <c r="G11" s="20">
        <f t="shared" si="0"/>
        <v>0</v>
      </c>
      <c r="H11" s="146">
        <f>ROUND((E11*G11),2)</f>
        <v>0</v>
      </c>
    </row>
    <row r="12" spans="1:8" s="13" customFormat="1" x14ac:dyDescent="0.2">
      <c r="A12" s="143">
        <v>2</v>
      </c>
      <c r="B12" s="8" t="s">
        <v>30</v>
      </c>
      <c r="C12" s="9" t="s">
        <v>31</v>
      </c>
      <c r="D12" s="10"/>
      <c r="E12" s="11"/>
      <c r="F12" s="21"/>
      <c r="G12" s="21">
        <f t="shared" si="0"/>
        <v>0</v>
      </c>
      <c r="H12" s="144">
        <f>SUM(H13:H15)</f>
        <v>13910.470000000001</v>
      </c>
    </row>
    <row r="13" spans="1:8" s="13" customFormat="1" ht="27.75" customHeight="1" x14ac:dyDescent="0.2">
      <c r="A13" s="145" t="s">
        <v>32</v>
      </c>
      <c r="B13" s="15" t="s">
        <v>33</v>
      </c>
      <c r="C13" s="16" t="s">
        <v>34</v>
      </c>
      <c r="D13" s="17" t="s">
        <v>35</v>
      </c>
      <c r="E13" s="18">
        <v>19.510000000000002</v>
      </c>
      <c r="F13" s="19">
        <v>96.37</v>
      </c>
      <c r="G13" s="20">
        <f t="shared" si="0"/>
        <v>123.13</v>
      </c>
      <c r="H13" s="146">
        <f>ROUND((E13*G13),2)</f>
        <v>2402.27</v>
      </c>
    </row>
    <row r="14" spans="1:8" s="13" customFormat="1" ht="26.25" customHeight="1" x14ac:dyDescent="0.2">
      <c r="A14" s="145" t="s">
        <v>36</v>
      </c>
      <c r="B14" s="14" t="s">
        <v>132</v>
      </c>
      <c r="C14" s="16" t="s">
        <v>133</v>
      </c>
      <c r="D14" s="17" t="s">
        <v>35</v>
      </c>
      <c r="E14" s="18">
        <v>133.15</v>
      </c>
      <c r="F14" s="19">
        <v>59.39</v>
      </c>
      <c r="G14" s="20">
        <f t="shared" si="0"/>
        <v>75.88</v>
      </c>
      <c r="H14" s="146">
        <f>ROUND((E14*G14),2)</f>
        <v>10103.42</v>
      </c>
    </row>
    <row r="15" spans="1:8" s="13" customFormat="1" ht="22.5" x14ac:dyDescent="0.2">
      <c r="A15" s="145" t="s">
        <v>38</v>
      </c>
      <c r="B15" s="14" t="s">
        <v>39</v>
      </c>
      <c r="C15" s="16" t="s">
        <v>40</v>
      </c>
      <c r="D15" s="14" t="s">
        <v>37</v>
      </c>
      <c r="E15" s="18">
        <v>114.21</v>
      </c>
      <c r="F15" s="20">
        <v>9.6300000000000008</v>
      </c>
      <c r="G15" s="20">
        <f t="shared" si="0"/>
        <v>12.3</v>
      </c>
      <c r="H15" s="146">
        <f>ROUND((E15*G15),2)</f>
        <v>1404.78</v>
      </c>
    </row>
    <row r="16" spans="1:8" s="13" customFormat="1" ht="12.75" customHeight="1" x14ac:dyDescent="0.2">
      <c r="A16" s="145"/>
      <c r="B16" s="14"/>
      <c r="C16" s="16"/>
      <c r="D16" s="14"/>
      <c r="E16" s="18"/>
      <c r="F16" s="20"/>
      <c r="G16" s="20"/>
      <c r="H16" s="146"/>
    </row>
    <row r="17" spans="1:9" s="13" customFormat="1" x14ac:dyDescent="0.2">
      <c r="A17" s="143">
        <v>3</v>
      </c>
      <c r="B17" s="7" t="s">
        <v>41</v>
      </c>
      <c r="C17" s="9" t="s">
        <v>42</v>
      </c>
      <c r="D17" s="7"/>
      <c r="E17" s="22"/>
      <c r="F17" s="12"/>
      <c r="G17" s="12"/>
      <c r="H17" s="144">
        <f>H18</f>
        <v>5522.32</v>
      </c>
    </row>
    <row r="18" spans="1:9" s="13" customFormat="1" ht="18" customHeight="1" x14ac:dyDescent="0.2">
      <c r="A18" s="145" t="s">
        <v>43</v>
      </c>
      <c r="B18" s="14" t="s">
        <v>44</v>
      </c>
      <c r="C18" s="16" t="s">
        <v>45</v>
      </c>
      <c r="D18" s="17" t="s">
        <v>35</v>
      </c>
      <c r="E18" s="18">
        <v>153.27000000000001</v>
      </c>
      <c r="F18" s="19">
        <v>28.2</v>
      </c>
      <c r="G18" s="20">
        <f>ROUND(F18+(F18*$H$6),2)</f>
        <v>36.03</v>
      </c>
      <c r="H18" s="146">
        <f>ROUND((E18*G18),2)</f>
        <v>5522.32</v>
      </c>
    </row>
    <row r="19" spans="1:9" s="13" customFormat="1" x14ac:dyDescent="0.2">
      <c r="A19" s="145"/>
      <c r="B19" s="14"/>
      <c r="C19" s="16"/>
      <c r="D19" s="17"/>
      <c r="E19" s="18"/>
      <c r="F19" s="19"/>
      <c r="G19" s="20"/>
      <c r="H19" s="146"/>
    </row>
    <row r="20" spans="1:9" s="13" customFormat="1" x14ac:dyDescent="0.2">
      <c r="A20" s="143">
        <v>4</v>
      </c>
      <c r="B20" s="7" t="s">
        <v>46</v>
      </c>
      <c r="C20" s="9" t="s">
        <v>47</v>
      </c>
      <c r="D20" s="23"/>
      <c r="E20" s="22"/>
      <c r="F20" s="24"/>
      <c r="G20" s="12"/>
      <c r="H20" s="144">
        <f>H21</f>
        <v>3871.2597882</v>
      </c>
    </row>
    <row r="21" spans="1:9" s="83" customFormat="1" ht="36.75" customHeight="1" x14ac:dyDescent="0.2">
      <c r="A21" s="145" t="s">
        <v>48</v>
      </c>
      <c r="B21" s="14" t="s">
        <v>120</v>
      </c>
      <c r="C21" s="16" t="s">
        <v>121</v>
      </c>
      <c r="D21" s="17" t="s">
        <v>37</v>
      </c>
      <c r="E21" s="18">
        <v>100.66</v>
      </c>
      <c r="F21" s="20">
        <v>30.1</v>
      </c>
      <c r="G21" s="20">
        <f>F21+F21*H6</f>
        <v>38.458770000000001</v>
      </c>
      <c r="H21" s="146">
        <f>G21*E21</f>
        <v>3871.2597882</v>
      </c>
      <c r="I21" s="92"/>
    </row>
    <row r="22" spans="1:9" s="13" customFormat="1" x14ac:dyDescent="0.2">
      <c r="A22" s="145"/>
      <c r="B22" s="14"/>
      <c r="C22" s="16"/>
      <c r="D22" s="17"/>
      <c r="E22" s="18"/>
      <c r="F22" s="20"/>
      <c r="G22" s="20"/>
      <c r="H22" s="146"/>
    </row>
    <row r="23" spans="1:9" s="13" customFormat="1" x14ac:dyDescent="0.2">
      <c r="A23" s="143">
        <v>5</v>
      </c>
      <c r="B23" s="8" t="s">
        <v>50</v>
      </c>
      <c r="C23" s="9" t="s">
        <v>51</v>
      </c>
      <c r="D23" s="10"/>
      <c r="E23" s="11"/>
      <c r="F23" s="21"/>
      <c r="G23" s="21">
        <f>ROUND(F23+(F23*$H$6),2)</f>
        <v>0</v>
      </c>
      <c r="H23" s="144">
        <f>SUM(H24:H25)</f>
        <v>200584.78685118002</v>
      </c>
      <c r="I23" s="25"/>
    </row>
    <row r="24" spans="1:9" s="13" customFormat="1" ht="22.5" x14ac:dyDescent="0.2">
      <c r="A24" s="145" t="s">
        <v>49</v>
      </c>
      <c r="B24" s="15" t="s">
        <v>109</v>
      </c>
      <c r="C24" s="16" t="s">
        <v>108</v>
      </c>
      <c r="D24" s="17" t="s">
        <v>37</v>
      </c>
      <c r="E24" s="18">
        <v>2662.94</v>
      </c>
      <c r="F24" s="20">
        <v>58.61</v>
      </c>
      <c r="G24" s="20">
        <f>F24*H6+F24</f>
        <v>74.885997000000003</v>
      </c>
      <c r="H24" s="146">
        <f>G24*E24</f>
        <v>199416.91685118002</v>
      </c>
      <c r="I24" s="25"/>
    </row>
    <row r="25" spans="1:9" s="13" customFormat="1" ht="22.5" x14ac:dyDescent="0.2">
      <c r="A25" s="145" t="s">
        <v>122</v>
      </c>
      <c r="B25" s="14" t="s">
        <v>53</v>
      </c>
      <c r="C25" s="16" t="s">
        <v>54</v>
      </c>
      <c r="D25" s="17" t="s">
        <v>55</v>
      </c>
      <c r="E25" s="18">
        <v>3</v>
      </c>
      <c r="F25" s="19">
        <v>304.68</v>
      </c>
      <c r="G25" s="20">
        <f>ROUND(F25+(F25*$H$6),2)</f>
        <v>389.29</v>
      </c>
      <c r="H25" s="146">
        <f>G25*E25</f>
        <v>1167.8700000000001</v>
      </c>
    </row>
    <row r="26" spans="1:9" s="13" customFormat="1" x14ac:dyDescent="0.2">
      <c r="A26" s="145"/>
      <c r="B26" s="14"/>
      <c r="C26" s="16"/>
      <c r="D26" s="17"/>
      <c r="E26" s="18"/>
      <c r="F26" s="19"/>
      <c r="G26" s="20"/>
      <c r="H26" s="146"/>
    </row>
    <row r="27" spans="1:9" s="13" customFormat="1" x14ac:dyDescent="0.2">
      <c r="A27" s="143">
        <v>6</v>
      </c>
      <c r="B27" s="7" t="s">
        <v>56</v>
      </c>
      <c r="C27" s="9" t="s">
        <v>57</v>
      </c>
      <c r="D27" s="23"/>
      <c r="E27" s="22"/>
      <c r="F27" s="24"/>
      <c r="G27" s="12"/>
      <c r="H27" s="144">
        <f>H28</f>
        <v>431.45373599999999</v>
      </c>
    </row>
    <row r="28" spans="1:9" s="13" customFormat="1" ht="22.5" x14ac:dyDescent="0.2">
      <c r="A28" s="145" t="s">
        <v>52</v>
      </c>
      <c r="B28" s="14" t="s">
        <v>59</v>
      </c>
      <c r="C28" s="16" t="s">
        <v>60</v>
      </c>
      <c r="D28" s="17" t="s">
        <v>37</v>
      </c>
      <c r="E28" s="18">
        <v>14</v>
      </c>
      <c r="F28" s="19">
        <v>24.12</v>
      </c>
      <c r="G28" s="20">
        <f>F28+F28*H6</f>
        <v>30.818124000000001</v>
      </c>
      <c r="H28" s="146">
        <f>G28*E28</f>
        <v>431.45373599999999</v>
      </c>
    </row>
    <row r="29" spans="1:9" s="13" customFormat="1" x14ac:dyDescent="0.2">
      <c r="A29" s="145"/>
      <c r="B29" s="14"/>
      <c r="C29" s="16"/>
      <c r="D29" s="17"/>
      <c r="E29" s="18"/>
      <c r="F29" s="19"/>
      <c r="G29" s="20">
        <f t="shared" ref="G29:G44" si="1">ROUND(F29+(F29*$H$6),2)</f>
        <v>0</v>
      </c>
      <c r="H29" s="146">
        <f>ROUND((E29*G29),2)</f>
        <v>0</v>
      </c>
      <c r="I29" s="25"/>
    </row>
    <row r="30" spans="1:9" s="13" customFormat="1" x14ac:dyDescent="0.2">
      <c r="A30" s="143">
        <v>7</v>
      </c>
      <c r="B30" s="7" t="s">
        <v>61</v>
      </c>
      <c r="C30" s="9" t="s">
        <v>62</v>
      </c>
      <c r="D30" s="23"/>
      <c r="E30" s="22"/>
      <c r="F30" s="24"/>
      <c r="G30" s="12">
        <f t="shared" si="1"/>
        <v>0</v>
      </c>
      <c r="H30" s="144">
        <f>SUM(H31:H33)</f>
        <v>4363.49</v>
      </c>
      <c r="I30" s="25"/>
    </row>
    <row r="31" spans="1:9" s="13" customFormat="1" x14ac:dyDescent="0.2">
      <c r="A31" s="145" t="s">
        <v>58</v>
      </c>
      <c r="B31" s="14" t="s">
        <v>64</v>
      </c>
      <c r="C31" s="16" t="s">
        <v>65</v>
      </c>
      <c r="D31" s="14" t="s">
        <v>37</v>
      </c>
      <c r="E31" s="18">
        <v>163.16</v>
      </c>
      <c r="F31" s="20">
        <v>2.19</v>
      </c>
      <c r="G31" s="20">
        <f t="shared" si="1"/>
        <v>2.8</v>
      </c>
      <c r="H31" s="146">
        <f>ROUND((E31*G31),2)</f>
        <v>456.85</v>
      </c>
      <c r="I31" s="25"/>
    </row>
    <row r="32" spans="1:9" s="13" customFormat="1" ht="22.5" x14ac:dyDescent="0.2">
      <c r="A32" s="145" t="s">
        <v>123</v>
      </c>
      <c r="B32" s="15" t="s">
        <v>66</v>
      </c>
      <c r="C32" s="16" t="s">
        <v>67</v>
      </c>
      <c r="D32" s="17" t="s">
        <v>37</v>
      </c>
      <c r="E32" s="18">
        <v>163.16</v>
      </c>
      <c r="F32" s="20">
        <v>11.23</v>
      </c>
      <c r="G32" s="20">
        <f t="shared" si="1"/>
        <v>14.35</v>
      </c>
      <c r="H32" s="146">
        <f>ROUND((E32*G32),2)</f>
        <v>2341.35</v>
      </c>
      <c r="I32" s="25"/>
    </row>
    <row r="33" spans="1:9" s="13" customFormat="1" ht="22.5" x14ac:dyDescent="0.2">
      <c r="A33" s="145" t="s">
        <v>124</v>
      </c>
      <c r="B33" s="14" t="s">
        <v>68</v>
      </c>
      <c r="C33" s="147" t="s">
        <v>69</v>
      </c>
      <c r="D33" s="14" t="s">
        <v>29</v>
      </c>
      <c r="E33" s="18">
        <v>459.03</v>
      </c>
      <c r="F33" s="20">
        <v>2.67</v>
      </c>
      <c r="G33" s="20">
        <f t="shared" si="1"/>
        <v>3.41</v>
      </c>
      <c r="H33" s="146">
        <f>ROUND((E33*G33),2)</f>
        <v>1565.29</v>
      </c>
      <c r="I33" s="25"/>
    </row>
    <row r="34" spans="1:9" s="13" customFormat="1" x14ac:dyDescent="0.2">
      <c r="A34" s="145"/>
      <c r="B34" s="14"/>
      <c r="C34" s="16"/>
      <c r="D34" s="14"/>
      <c r="E34" s="18"/>
      <c r="F34" s="20"/>
      <c r="G34" s="20"/>
      <c r="H34" s="146"/>
      <c r="I34" s="25"/>
    </row>
    <row r="35" spans="1:9" s="13" customFormat="1" x14ac:dyDescent="0.2">
      <c r="A35" s="148">
        <v>8</v>
      </c>
      <c r="B35" s="78" t="s">
        <v>112</v>
      </c>
      <c r="C35" s="79" t="s">
        <v>113</v>
      </c>
      <c r="D35" s="78"/>
      <c r="E35" s="80"/>
      <c r="F35" s="81"/>
      <c r="G35" s="81"/>
      <c r="H35" s="149">
        <f>H36</f>
        <v>8032.7382709500007</v>
      </c>
      <c r="I35" s="25"/>
    </row>
    <row r="36" spans="1:9" s="13" customFormat="1" x14ac:dyDescent="0.2">
      <c r="A36" s="145" t="s">
        <v>63</v>
      </c>
      <c r="B36" s="14" t="s">
        <v>114</v>
      </c>
      <c r="C36" s="16" t="s">
        <v>115</v>
      </c>
      <c r="D36" s="14" t="s">
        <v>29</v>
      </c>
      <c r="E36" s="18">
        <v>278.55</v>
      </c>
      <c r="F36" s="20">
        <v>22.57</v>
      </c>
      <c r="G36" s="20">
        <f>F36+F36*H6</f>
        <v>28.837689000000001</v>
      </c>
      <c r="H36" s="146">
        <f>G36*E36</f>
        <v>8032.7382709500007</v>
      </c>
      <c r="I36" s="25"/>
    </row>
    <row r="37" spans="1:9" s="13" customFormat="1" x14ac:dyDescent="0.2">
      <c r="A37" s="145"/>
      <c r="B37" s="14"/>
      <c r="C37" s="16"/>
      <c r="D37" s="14"/>
      <c r="E37" s="18"/>
      <c r="F37" s="20"/>
      <c r="G37" s="20"/>
      <c r="H37" s="146"/>
      <c r="I37" s="25"/>
    </row>
    <row r="38" spans="1:9" s="13" customFormat="1" x14ac:dyDescent="0.2">
      <c r="A38" s="148">
        <v>9</v>
      </c>
      <c r="B38" s="78" t="s">
        <v>116</v>
      </c>
      <c r="C38" s="79" t="s">
        <v>117</v>
      </c>
      <c r="D38" s="78"/>
      <c r="E38" s="80"/>
      <c r="F38" s="81"/>
      <c r="G38" s="81"/>
      <c r="H38" s="149">
        <f>H39</f>
        <v>4232.81157936</v>
      </c>
      <c r="I38" s="25"/>
    </row>
    <row r="39" spans="1:9" s="13" customFormat="1" ht="22.5" x14ac:dyDescent="0.2">
      <c r="A39" s="150" t="s">
        <v>72</v>
      </c>
      <c r="B39" s="93" t="s">
        <v>118</v>
      </c>
      <c r="C39" s="94" t="s">
        <v>119</v>
      </c>
      <c r="D39" s="93" t="s">
        <v>37</v>
      </c>
      <c r="E39" s="95">
        <v>387.92</v>
      </c>
      <c r="F39" s="96">
        <v>8.5399999999999991</v>
      </c>
      <c r="G39" s="96">
        <f>F39+F39*H6</f>
        <v>10.911557999999999</v>
      </c>
      <c r="H39" s="151">
        <f>G39*E39</f>
        <v>4232.81157936</v>
      </c>
      <c r="I39" s="25"/>
    </row>
    <row r="40" spans="1:9" s="13" customFormat="1" x14ac:dyDescent="0.2">
      <c r="A40" s="145"/>
      <c r="B40" s="14"/>
      <c r="C40" s="16"/>
      <c r="D40" s="14"/>
      <c r="E40" s="18"/>
      <c r="F40" s="20"/>
      <c r="G40" s="20"/>
      <c r="H40" s="146"/>
      <c r="I40" s="25"/>
    </row>
    <row r="41" spans="1:9" s="13" customFormat="1" x14ac:dyDescent="0.2">
      <c r="A41" s="143">
        <v>10</v>
      </c>
      <c r="B41" s="8" t="s">
        <v>70</v>
      </c>
      <c r="C41" s="9" t="s">
        <v>71</v>
      </c>
      <c r="D41" s="23"/>
      <c r="E41" s="22"/>
      <c r="F41" s="12"/>
      <c r="G41" s="12">
        <f t="shared" si="1"/>
        <v>0</v>
      </c>
      <c r="H41" s="144">
        <f>SUM(H42:H44)</f>
        <v>11458.449999999999</v>
      </c>
      <c r="I41" s="25"/>
    </row>
    <row r="42" spans="1:9" s="13" customFormat="1" ht="33.75" x14ac:dyDescent="0.2">
      <c r="A42" s="145" t="s">
        <v>76</v>
      </c>
      <c r="B42" s="93" t="s">
        <v>145</v>
      </c>
      <c r="C42" s="16" t="s">
        <v>104</v>
      </c>
      <c r="D42" s="14" t="s">
        <v>37</v>
      </c>
      <c r="E42" s="18">
        <v>228.42</v>
      </c>
      <c r="F42" s="20">
        <v>30.95</v>
      </c>
      <c r="G42" s="20">
        <f t="shared" si="1"/>
        <v>39.54</v>
      </c>
      <c r="H42" s="146">
        <f>ROUND((E42*G42),2)</f>
        <v>9031.73</v>
      </c>
      <c r="I42" s="25"/>
    </row>
    <row r="43" spans="1:9" s="13" customFormat="1" ht="33.75" x14ac:dyDescent="0.2">
      <c r="A43" s="145" t="s">
        <v>79</v>
      </c>
      <c r="B43" s="93" t="s">
        <v>146</v>
      </c>
      <c r="C43" s="16" t="s">
        <v>111</v>
      </c>
      <c r="D43" s="14" t="s">
        <v>29</v>
      </c>
      <c r="E43" s="18">
        <v>21</v>
      </c>
      <c r="F43" s="20">
        <v>49.26</v>
      </c>
      <c r="G43" s="20">
        <f t="shared" si="1"/>
        <v>62.94</v>
      </c>
      <c r="H43" s="146">
        <f>ROUND((E43*G43),2)</f>
        <v>1321.74</v>
      </c>
    </row>
    <row r="44" spans="1:9" s="13" customFormat="1" ht="24" customHeight="1" x14ac:dyDescent="0.2">
      <c r="A44" s="145" t="s">
        <v>81</v>
      </c>
      <c r="B44" s="14" t="s">
        <v>73</v>
      </c>
      <c r="C44" s="16" t="s">
        <v>74</v>
      </c>
      <c r="D44" s="14" t="s">
        <v>37</v>
      </c>
      <c r="E44" s="18">
        <v>2.5</v>
      </c>
      <c r="F44" s="20">
        <v>345.93</v>
      </c>
      <c r="G44" s="20">
        <f t="shared" si="1"/>
        <v>441.99</v>
      </c>
      <c r="H44" s="146">
        <f>ROUND((E44*G44),2)</f>
        <v>1104.98</v>
      </c>
    </row>
    <row r="45" spans="1:9" s="13" customFormat="1" x14ac:dyDescent="0.2">
      <c r="A45" s="145"/>
      <c r="B45" s="14"/>
      <c r="C45" s="16"/>
      <c r="D45" s="14"/>
      <c r="E45" s="18"/>
      <c r="F45" s="20"/>
      <c r="G45" s="20"/>
      <c r="H45" s="146"/>
      <c r="I45" s="25"/>
    </row>
    <row r="46" spans="1:9" s="13" customFormat="1" x14ac:dyDescent="0.2">
      <c r="A46" s="143">
        <v>11</v>
      </c>
      <c r="B46" s="26"/>
      <c r="C46" s="9" t="s">
        <v>75</v>
      </c>
      <c r="D46" s="26"/>
      <c r="E46" s="11"/>
      <c r="F46" s="21"/>
      <c r="G46" s="21"/>
      <c r="H46" s="144">
        <f>SUM(H47:H53)</f>
        <v>10464.48</v>
      </c>
      <c r="I46" s="25"/>
    </row>
    <row r="47" spans="1:9" s="13" customFormat="1" x14ac:dyDescent="0.2">
      <c r="A47" s="145" t="s">
        <v>125</v>
      </c>
      <c r="B47" s="14" t="s">
        <v>77</v>
      </c>
      <c r="C47" s="16" t="s">
        <v>78</v>
      </c>
      <c r="D47" s="14" t="s">
        <v>55</v>
      </c>
      <c r="E47" s="18">
        <v>8</v>
      </c>
      <c r="F47" s="20">
        <v>315</v>
      </c>
      <c r="G47" s="20">
        <f t="shared" ref="G47:G53" si="2">ROUND(F47+(F47*$H$6),2)</f>
        <v>402.48</v>
      </c>
      <c r="H47" s="146">
        <f t="shared" ref="H47:H53" si="3">E47*G47</f>
        <v>3219.84</v>
      </c>
      <c r="I47" s="25"/>
    </row>
    <row r="48" spans="1:9" s="13" customFormat="1" x14ac:dyDescent="0.2">
      <c r="A48" s="150" t="s">
        <v>126</v>
      </c>
      <c r="B48" s="93" t="s">
        <v>77</v>
      </c>
      <c r="C48" s="94" t="s">
        <v>80</v>
      </c>
      <c r="D48" s="14" t="s">
        <v>55</v>
      </c>
      <c r="E48" s="18">
        <v>3</v>
      </c>
      <c r="F48" s="20">
        <v>315</v>
      </c>
      <c r="G48" s="20">
        <f t="shared" si="2"/>
        <v>402.48</v>
      </c>
      <c r="H48" s="146">
        <f t="shared" si="3"/>
        <v>1207.44</v>
      </c>
    </row>
    <row r="49" spans="1:9" s="13" customFormat="1" x14ac:dyDescent="0.2">
      <c r="A49" s="150" t="s">
        <v>127</v>
      </c>
      <c r="B49" s="93" t="s">
        <v>77</v>
      </c>
      <c r="C49" s="94" t="s">
        <v>82</v>
      </c>
      <c r="D49" s="14" t="s">
        <v>55</v>
      </c>
      <c r="E49" s="18">
        <v>3</v>
      </c>
      <c r="F49" s="20">
        <v>315</v>
      </c>
      <c r="G49" s="20">
        <f t="shared" si="2"/>
        <v>402.48</v>
      </c>
      <c r="H49" s="146">
        <f t="shared" si="3"/>
        <v>1207.44</v>
      </c>
      <c r="I49" s="25"/>
    </row>
    <row r="50" spans="1:9" s="13" customFormat="1" x14ac:dyDescent="0.2">
      <c r="A50" s="145" t="s">
        <v>128</v>
      </c>
      <c r="B50" s="14" t="s">
        <v>77</v>
      </c>
      <c r="C50" s="16" t="s">
        <v>83</v>
      </c>
      <c r="D50" s="14" t="s">
        <v>55</v>
      </c>
      <c r="E50" s="18">
        <v>1</v>
      </c>
      <c r="F50" s="20">
        <v>315</v>
      </c>
      <c r="G50" s="20">
        <f t="shared" si="2"/>
        <v>402.48</v>
      </c>
      <c r="H50" s="146">
        <f t="shared" si="3"/>
        <v>402.48</v>
      </c>
      <c r="I50" s="25"/>
    </row>
    <row r="51" spans="1:9" s="13" customFormat="1" x14ac:dyDescent="0.2">
      <c r="A51" s="150" t="s">
        <v>129</v>
      </c>
      <c r="B51" s="93" t="s">
        <v>77</v>
      </c>
      <c r="C51" s="94" t="s">
        <v>84</v>
      </c>
      <c r="D51" s="14" t="s">
        <v>55</v>
      </c>
      <c r="E51" s="18">
        <v>4</v>
      </c>
      <c r="F51" s="20">
        <v>315</v>
      </c>
      <c r="G51" s="20">
        <f t="shared" si="2"/>
        <v>402.48</v>
      </c>
      <c r="H51" s="146">
        <f t="shared" si="3"/>
        <v>1609.92</v>
      </c>
      <c r="I51" s="25"/>
    </row>
    <row r="52" spans="1:9" s="13" customFormat="1" x14ac:dyDescent="0.2">
      <c r="A52" s="145" t="s">
        <v>130</v>
      </c>
      <c r="B52" s="14" t="s">
        <v>77</v>
      </c>
      <c r="C52" s="16" t="s">
        <v>85</v>
      </c>
      <c r="D52" s="14" t="s">
        <v>55</v>
      </c>
      <c r="E52" s="18">
        <v>5</v>
      </c>
      <c r="F52" s="20">
        <v>315</v>
      </c>
      <c r="G52" s="20">
        <f t="shared" si="2"/>
        <v>402.48</v>
      </c>
      <c r="H52" s="146">
        <f t="shared" si="3"/>
        <v>2012.4</v>
      </c>
      <c r="I52" s="25"/>
    </row>
    <row r="53" spans="1:9" s="13" customFormat="1" x14ac:dyDescent="0.2">
      <c r="A53" s="145" t="s">
        <v>131</v>
      </c>
      <c r="B53" s="14" t="s">
        <v>77</v>
      </c>
      <c r="C53" s="16" t="s">
        <v>86</v>
      </c>
      <c r="D53" s="14" t="s">
        <v>55</v>
      </c>
      <c r="E53" s="18">
        <v>2</v>
      </c>
      <c r="F53" s="20">
        <v>315</v>
      </c>
      <c r="G53" s="20">
        <f t="shared" si="2"/>
        <v>402.48</v>
      </c>
      <c r="H53" s="146">
        <f t="shared" si="3"/>
        <v>804.96</v>
      </c>
      <c r="I53" s="25"/>
    </row>
    <row r="54" spans="1:9" s="13" customFormat="1" ht="13.5" thickBot="1" x14ac:dyDescent="0.25">
      <c r="A54" s="152"/>
      <c r="B54" s="27"/>
      <c r="C54" s="28"/>
      <c r="D54" s="27"/>
      <c r="E54" s="29"/>
      <c r="F54" s="29"/>
      <c r="G54" s="29">
        <f>ROUND(F54+(F54*$H$6),2)</f>
        <v>0</v>
      </c>
      <c r="H54" s="153">
        <f>ROUND((E54*G54),2)</f>
        <v>0</v>
      </c>
      <c r="I54" s="25"/>
    </row>
    <row r="55" spans="1:9" s="13" customFormat="1" ht="18.75" customHeight="1" thickBot="1" x14ac:dyDescent="0.25">
      <c r="A55" s="160" t="s">
        <v>87</v>
      </c>
      <c r="B55" s="160"/>
      <c r="C55" s="160"/>
      <c r="D55" s="160"/>
      <c r="E55" s="160"/>
      <c r="F55" s="160"/>
      <c r="G55" s="160"/>
      <c r="H55" s="30">
        <f>SUM(H8+H12+H17+H20+H23+H27+H30+H35+H38+H41+H46)</f>
        <v>268191.49022569001</v>
      </c>
      <c r="I55" s="25"/>
    </row>
    <row r="56" spans="1:9" ht="14.25" customHeight="1" x14ac:dyDescent="0.2">
      <c r="A56" s="31"/>
      <c r="B56" s="31"/>
      <c r="C56" s="31"/>
      <c r="D56" s="31"/>
      <c r="E56" s="31"/>
      <c r="F56" s="31"/>
      <c r="G56" s="31"/>
      <c r="H56" s="32"/>
    </row>
    <row r="57" spans="1:9" ht="14.25" customHeight="1" x14ac:dyDescent="0.2">
      <c r="A57" s="31"/>
      <c r="B57" s="31"/>
      <c r="C57" s="31"/>
      <c r="D57" s="31"/>
      <c r="E57" s="31"/>
      <c r="F57" s="31"/>
      <c r="G57" s="31"/>
      <c r="H57" s="32"/>
    </row>
    <row r="58" spans="1:9" ht="11.25" customHeight="1" x14ac:dyDescent="0.2">
      <c r="A58" s="33"/>
      <c r="B58" s="33"/>
      <c r="C58" s="33"/>
      <c r="D58" s="33"/>
      <c r="E58" s="33"/>
      <c r="F58" s="33"/>
      <c r="G58" s="33"/>
      <c r="H58" s="33"/>
    </row>
    <row r="59" spans="1:9" ht="11.25" customHeight="1" x14ac:dyDescent="0.2">
      <c r="A59" s="33"/>
      <c r="B59" s="181" t="s">
        <v>143</v>
      </c>
      <c r="C59" s="181"/>
      <c r="D59" s="182" t="s">
        <v>143</v>
      </c>
      <c r="E59" s="179"/>
      <c r="F59" s="179"/>
      <c r="G59" s="117"/>
      <c r="H59" s="33"/>
    </row>
    <row r="60" spans="1:9" x14ac:dyDescent="0.2">
      <c r="A60" s="35"/>
      <c r="B60" s="182" t="s">
        <v>139</v>
      </c>
      <c r="C60" s="182"/>
      <c r="D60" s="183" t="s">
        <v>141</v>
      </c>
      <c r="E60" s="183"/>
      <c r="F60" s="183"/>
      <c r="G60" s="116"/>
      <c r="H60" s="35"/>
    </row>
    <row r="61" spans="1:9" x14ac:dyDescent="0.2">
      <c r="B61" s="184" t="s">
        <v>140</v>
      </c>
      <c r="C61" s="184"/>
      <c r="D61" s="185" t="s">
        <v>142</v>
      </c>
      <c r="E61" s="185"/>
      <c r="F61" s="185"/>
    </row>
    <row r="63" spans="1:9" ht="11.25" customHeight="1" x14ac:dyDescent="0.2">
      <c r="A63" s="33"/>
      <c r="B63" s="179"/>
      <c r="C63" s="179"/>
      <c r="D63" s="33"/>
      <c r="E63" s="179"/>
      <c r="F63" s="179"/>
      <c r="G63" s="117"/>
      <c r="H63" s="33"/>
    </row>
    <row r="64" spans="1:9" x14ac:dyDescent="0.2">
      <c r="A64" s="35"/>
      <c r="B64" s="180"/>
      <c r="C64" s="180"/>
      <c r="D64" s="35"/>
      <c r="E64" s="180"/>
      <c r="F64" s="180"/>
      <c r="G64" s="116"/>
      <c r="H64" s="35"/>
    </row>
    <row r="65" ht="4.5" customHeight="1" x14ac:dyDescent="0.2"/>
  </sheetData>
  <mergeCells count="22">
    <mergeCell ref="B63:C63"/>
    <mergeCell ref="E63:F63"/>
    <mergeCell ref="B64:C64"/>
    <mergeCell ref="E64:F64"/>
    <mergeCell ref="B59:C59"/>
    <mergeCell ref="D59:F59"/>
    <mergeCell ref="B60:C60"/>
    <mergeCell ref="D60:F60"/>
    <mergeCell ref="B61:C61"/>
    <mergeCell ref="D61:F61"/>
    <mergeCell ref="A55:G55"/>
    <mergeCell ref="A1:H1"/>
    <mergeCell ref="A2:E2"/>
    <mergeCell ref="F2:H2"/>
    <mergeCell ref="A3:E3"/>
    <mergeCell ref="F3:H3"/>
    <mergeCell ref="A4:D4"/>
    <mergeCell ref="E4:H4"/>
    <mergeCell ref="A5:D5"/>
    <mergeCell ref="E5:E6"/>
    <mergeCell ref="F5:F6"/>
    <mergeCell ref="A6:D6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0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MK39"/>
  <sheetViews>
    <sheetView showGridLines="0" showZeros="0" view="pageBreakPreview" zoomScale="91" zoomScaleNormal="75" zoomScaleSheetLayoutView="91" zoomScalePageLayoutView="80" workbookViewId="0">
      <selection activeCell="N28" sqref="N28"/>
    </sheetView>
  </sheetViews>
  <sheetFormatPr defaultColWidth="9.140625" defaultRowHeight="12.75" x14ac:dyDescent="0.2"/>
  <cols>
    <col min="2" max="2" width="10.5703125" style="37" customWidth="1"/>
    <col min="3" max="3" width="10.28515625" style="37" customWidth="1"/>
    <col min="4" max="4" width="57.42578125" style="37" customWidth="1"/>
    <col min="5" max="5" width="14.42578125" style="38" customWidth="1"/>
    <col min="6" max="6" width="18.140625" style="38" customWidth="1"/>
    <col min="7" max="7" width="16.85546875" style="37" customWidth="1"/>
    <col min="8" max="8" width="15.42578125" style="37" customWidth="1"/>
    <col min="9" max="9" width="15.7109375" style="37" customWidth="1"/>
    <col min="10" max="10" width="17.85546875" style="37" customWidth="1"/>
    <col min="11" max="11" width="18.85546875" style="37" customWidth="1"/>
    <col min="12" max="12" width="9.140625" style="37"/>
    <col min="13" max="13" width="14.5703125" style="37" bestFit="1" customWidth="1"/>
    <col min="14" max="1025" width="9.140625" style="37"/>
  </cols>
  <sheetData>
    <row r="1" spans="2:11" ht="105.75" customHeight="1" thickBot="1" x14ac:dyDescent="0.25">
      <c r="B1" s="189" t="s">
        <v>137</v>
      </c>
      <c r="C1" s="190"/>
      <c r="D1" s="190"/>
      <c r="E1" s="190"/>
      <c r="F1" s="190"/>
      <c r="G1" s="190"/>
      <c r="H1" s="190"/>
      <c r="I1" s="190"/>
      <c r="J1" s="190"/>
      <c r="K1" s="191"/>
    </row>
    <row r="2" spans="2:11" ht="18" customHeight="1" thickBot="1" x14ac:dyDescent="0.25">
      <c r="B2" s="192" t="s">
        <v>90</v>
      </c>
      <c r="C2" s="193"/>
      <c r="D2" s="193"/>
      <c r="E2" s="193"/>
      <c r="F2" s="193"/>
      <c r="G2" s="193"/>
      <c r="H2" s="193"/>
      <c r="I2" s="193"/>
      <c r="J2" s="193"/>
      <c r="K2" s="194"/>
    </row>
    <row r="3" spans="2:11" ht="18" customHeight="1" thickBot="1" x14ac:dyDescent="0.25">
      <c r="B3" s="186">
        <f>'Planilha Orcamentaria'!A2:E2</f>
        <v>0</v>
      </c>
      <c r="C3" s="186"/>
      <c r="D3" s="195"/>
      <c r="E3" s="196" t="s">
        <v>177</v>
      </c>
      <c r="F3" s="197"/>
      <c r="G3" s="198">
        <f>'Planilha Orcamentaria 04-10-21'!H55</f>
        <v>268191.49022569001</v>
      </c>
      <c r="H3" s="198"/>
      <c r="I3" s="198"/>
      <c r="J3" s="198"/>
      <c r="K3" s="122" t="s">
        <v>147</v>
      </c>
    </row>
    <row r="4" spans="2:11" ht="32.25" customHeight="1" thickBot="1" x14ac:dyDescent="0.25">
      <c r="B4" s="186" t="s">
        <v>2</v>
      </c>
      <c r="C4" s="186"/>
      <c r="D4" s="186"/>
      <c r="E4" s="187" t="s">
        <v>3</v>
      </c>
      <c r="F4" s="187"/>
      <c r="G4" s="187"/>
      <c r="H4" s="187"/>
      <c r="I4" s="187"/>
      <c r="J4" s="188"/>
      <c r="K4" s="115" t="s">
        <v>92</v>
      </c>
    </row>
    <row r="5" spans="2:11" ht="36" customHeight="1" thickBot="1" x14ac:dyDescent="0.25">
      <c r="B5" s="119" t="s">
        <v>12</v>
      </c>
      <c r="C5" s="120" t="s">
        <v>13</v>
      </c>
      <c r="D5" s="105" t="s">
        <v>93</v>
      </c>
      <c r="E5" s="106" t="s">
        <v>94</v>
      </c>
      <c r="F5" s="106" t="s">
        <v>95</v>
      </c>
      <c r="G5" s="120" t="s">
        <v>96</v>
      </c>
      <c r="H5" s="120" t="s">
        <v>97</v>
      </c>
      <c r="I5" s="120" t="s">
        <v>98</v>
      </c>
      <c r="J5" s="120" t="s">
        <v>99</v>
      </c>
      <c r="K5" s="121" t="s">
        <v>100</v>
      </c>
    </row>
    <row r="6" spans="2:11" s="54" customFormat="1" ht="14.25" customHeight="1" thickBot="1" x14ac:dyDescent="0.25">
      <c r="B6" s="199">
        <v>1</v>
      </c>
      <c r="C6" s="201" t="s">
        <v>20</v>
      </c>
      <c r="D6" s="203" t="s">
        <v>21</v>
      </c>
      <c r="E6" s="50" t="s">
        <v>101</v>
      </c>
      <c r="F6" s="51">
        <f>F7/F29</f>
        <v>1.9833701641777415E-2</v>
      </c>
      <c r="G6" s="52">
        <v>1</v>
      </c>
      <c r="H6" s="52"/>
      <c r="I6" s="51"/>
      <c r="J6" s="51"/>
      <c r="K6" s="108"/>
    </row>
    <row r="7" spans="2:11" s="54" customFormat="1" ht="14.25" customHeight="1" x14ac:dyDescent="0.2">
      <c r="B7" s="200"/>
      <c r="C7" s="202"/>
      <c r="D7" s="204"/>
      <c r="E7" s="55" t="s">
        <v>102</v>
      </c>
      <c r="F7" s="56">
        <f>'Planilha Orcamentaria 04-10-21'!H8</f>
        <v>5319.23</v>
      </c>
      <c r="G7" s="56">
        <f>G6*$F$7</f>
        <v>5319.23</v>
      </c>
      <c r="H7" s="56">
        <f>H6*$F$7</f>
        <v>0</v>
      </c>
      <c r="I7" s="56">
        <f>I6*$F$7</f>
        <v>0</v>
      </c>
      <c r="J7" s="56">
        <f>J6*$F$7</f>
        <v>0</v>
      </c>
      <c r="K7" s="109">
        <f>K6*$F$7</f>
        <v>0</v>
      </c>
    </row>
    <row r="8" spans="2:11" s="54" customFormat="1" ht="14.25" customHeight="1" x14ac:dyDescent="0.2">
      <c r="B8" s="205">
        <v>2</v>
      </c>
      <c r="C8" s="206" t="s">
        <v>30</v>
      </c>
      <c r="D8" s="207" t="s">
        <v>31</v>
      </c>
      <c r="E8" s="55" t="s">
        <v>101</v>
      </c>
      <c r="F8" s="51">
        <f>F9/F29</f>
        <v>5.1867678531835534E-2</v>
      </c>
      <c r="G8" s="51">
        <v>1</v>
      </c>
      <c r="H8" s="51"/>
      <c r="I8" s="51"/>
      <c r="J8" s="51"/>
      <c r="K8" s="110"/>
    </row>
    <row r="9" spans="2:11" s="54" customFormat="1" ht="14.25" customHeight="1" x14ac:dyDescent="0.2">
      <c r="B9" s="205"/>
      <c r="C9" s="206"/>
      <c r="D9" s="207"/>
      <c r="E9" s="55" t="s">
        <v>102</v>
      </c>
      <c r="F9" s="56">
        <f>'Planilha Orcamentaria 04-10-21'!H12</f>
        <v>13910.470000000001</v>
      </c>
      <c r="G9" s="56">
        <f>G8*$F$9</f>
        <v>13910.470000000001</v>
      </c>
      <c r="H9" s="56">
        <f>H8*$F$9</f>
        <v>0</v>
      </c>
      <c r="I9" s="56">
        <f>I8*$F$9</f>
        <v>0</v>
      </c>
      <c r="J9" s="56">
        <f>J8*$F$9</f>
        <v>0</v>
      </c>
      <c r="K9" s="109">
        <f>K8*$F$9</f>
        <v>0</v>
      </c>
    </row>
    <row r="10" spans="2:11" s="54" customFormat="1" ht="14.25" customHeight="1" x14ac:dyDescent="0.2">
      <c r="B10" s="205">
        <v>3</v>
      </c>
      <c r="C10" s="206" t="s">
        <v>41</v>
      </c>
      <c r="D10" s="208" t="s">
        <v>42</v>
      </c>
      <c r="E10" s="55" t="s">
        <v>101</v>
      </c>
      <c r="F10" s="51">
        <f>F11/F29</f>
        <v>2.0590959076862678E-2</v>
      </c>
      <c r="G10" s="51">
        <v>1</v>
      </c>
      <c r="H10" s="51"/>
      <c r="I10" s="51"/>
      <c r="J10" s="51"/>
      <c r="K10" s="110"/>
    </row>
    <row r="11" spans="2:11" s="54" customFormat="1" ht="14.25" customHeight="1" x14ac:dyDescent="0.2">
      <c r="B11" s="205"/>
      <c r="C11" s="206"/>
      <c r="D11" s="208"/>
      <c r="E11" s="55" t="s">
        <v>102</v>
      </c>
      <c r="F11" s="56">
        <f>'Planilha Orcamentaria 04-10-21'!H17</f>
        <v>5522.32</v>
      </c>
      <c r="G11" s="56">
        <f>G10*$F$11</f>
        <v>5522.32</v>
      </c>
      <c r="H11" s="56">
        <f>H10*$F$11</f>
        <v>0</v>
      </c>
      <c r="I11" s="56">
        <f>I10*$F$11</f>
        <v>0</v>
      </c>
      <c r="J11" s="56">
        <f>J10*$F$11</f>
        <v>0</v>
      </c>
      <c r="K11" s="109">
        <f>K10*$F$11</f>
        <v>0</v>
      </c>
    </row>
    <row r="12" spans="2:11" s="54" customFormat="1" ht="14.25" customHeight="1" x14ac:dyDescent="0.2">
      <c r="B12" s="205">
        <v>4</v>
      </c>
      <c r="C12" s="206" t="s">
        <v>46</v>
      </c>
      <c r="D12" s="208" t="s">
        <v>47</v>
      </c>
      <c r="E12" s="55" t="s">
        <v>101</v>
      </c>
      <c r="F12" s="51">
        <f>F13/F29</f>
        <v>1.4434685399384729E-2</v>
      </c>
      <c r="G12" s="51">
        <v>1</v>
      </c>
      <c r="H12" s="51"/>
      <c r="I12" s="51"/>
      <c r="J12" s="51"/>
      <c r="K12" s="110"/>
    </row>
    <row r="13" spans="2:11" s="54" customFormat="1" ht="14.25" customHeight="1" x14ac:dyDescent="0.2">
      <c r="B13" s="205"/>
      <c r="C13" s="206"/>
      <c r="D13" s="208"/>
      <c r="E13" s="55" t="s">
        <v>102</v>
      </c>
      <c r="F13" s="56">
        <f>'Planilha Orcamentaria 04-10-21'!H20</f>
        <v>3871.2597882</v>
      </c>
      <c r="G13" s="56">
        <f>G12*$F$13</f>
        <v>3871.2597882</v>
      </c>
      <c r="H13" s="56">
        <f>H12*$F$13</f>
        <v>0</v>
      </c>
      <c r="I13" s="56">
        <f>I12*$F$13</f>
        <v>0</v>
      </c>
      <c r="J13" s="56">
        <f>J12*$F$13</f>
        <v>0</v>
      </c>
      <c r="K13" s="109">
        <f>K12*$F$13</f>
        <v>0</v>
      </c>
    </row>
    <row r="14" spans="2:11" s="54" customFormat="1" ht="14.25" customHeight="1" x14ac:dyDescent="0.2">
      <c r="B14" s="205">
        <v>5</v>
      </c>
      <c r="C14" s="209" t="s">
        <v>50</v>
      </c>
      <c r="D14" s="208" t="s">
        <v>51</v>
      </c>
      <c r="E14" s="55" t="s">
        <v>101</v>
      </c>
      <c r="F14" s="51">
        <f>F15/F29</f>
        <v>0.74791629921733449</v>
      </c>
      <c r="G14" s="51">
        <v>0.15</v>
      </c>
      <c r="H14" s="51">
        <v>0.25</v>
      </c>
      <c r="I14" s="51">
        <v>0.3</v>
      </c>
      <c r="J14" s="51">
        <v>0.25</v>
      </c>
      <c r="K14" s="110">
        <v>0.05</v>
      </c>
    </row>
    <row r="15" spans="2:11" s="54" customFormat="1" ht="14.25" customHeight="1" x14ac:dyDescent="0.2">
      <c r="B15" s="205"/>
      <c r="C15" s="201"/>
      <c r="D15" s="208"/>
      <c r="E15" s="55" t="s">
        <v>102</v>
      </c>
      <c r="F15" s="56">
        <f>'Planilha Orcamentaria 04-10-21'!H23</f>
        <v>200584.78685118002</v>
      </c>
      <c r="G15" s="56">
        <f>G14*$F$15</f>
        <v>30087.718027677001</v>
      </c>
      <c r="H15" s="56">
        <f>H14*$F$15</f>
        <v>50146.196712795005</v>
      </c>
      <c r="I15" s="56">
        <f>I14*$F$15</f>
        <v>60175.436055354003</v>
      </c>
      <c r="J15" s="56">
        <f>J14*$F$15</f>
        <v>50146.196712795005</v>
      </c>
      <c r="K15" s="109">
        <f>K14*$F$15</f>
        <v>10029.239342559002</v>
      </c>
    </row>
    <row r="16" spans="2:11" s="54" customFormat="1" ht="14.25" customHeight="1" x14ac:dyDescent="0.2">
      <c r="B16" s="205">
        <v>6</v>
      </c>
      <c r="C16" s="206" t="s">
        <v>56</v>
      </c>
      <c r="D16" s="208" t="s">
        <v>57</v>
      </c>
      <c r="E16" s="55" t="s">
        <v>101</v>
      </c>
      <c r="F16" s="51">
        <f>F17/F29</f>
        <v>1.6087525209577702E-3</v>
      </c>
      <c r="G16" s="51"/>
      <c r="H16" s="51">
        <v>0.25</v>
      </c>
      <c r="I16" s="51">
        <v>0.4</v>
      </c>
      <c r="J16" s="51">
        <v>0.35</v>
      </c>
      <c r="K16" s="110"/>
    </row>
    <row r="17" spans="2:13" s="54" customFormat="1" ht="14.25" customHeight="1" x14ac:dyDescent="0.2">
      <c r="B17" s="205"/>
      <c r="C17" s="206"/>
      <c r="D17" s="208"/>
      <c r="E17" s="55" t="s">
        <v>102</v>
      </c>
      <c r="F17" s="56">
        <f>'Planilha Orcamentaria 04-10-21'!H27</f>
        <v>431.45373599999999</v>
      </c>
      <c r="G17" s="56">
        <f>G16*$F$17</f>
        <v>0</v>
      </c>
      <c r="H17" s="56">
        <f>H16*$F$17</f>
        <v>107.863434</v>
      </c>
      <c r="I17" s="56">
        <f>I16*$F$17</f>
        <v>172.5814944</v>
      </c>
      <c r="J17" s="56">
        <f>J16*$F$17</f>
        <v>151.00880759999998</v>
      </c>
      <c r="K17" s="109">
        <f>K16*$F$17</f>
        <v>0</v>
      </c>
    </row>
    <row r="18" spans="2:13" s="54" customFormat="1" ht="14.25" customHeight="1" x14ac:dyDescent="0.2">
      <c r="B18" s="205">
        <v>7</v>
      </c>
      <c r="C18" s="206" t="s">
        <v>61</v>
      </c>
      <c r="D18" s="208" t="s">
        <v>62</v>
      </c>
      <c r="E18" s="55" t="s">
        <v>101</v>
      </c>
      <c r="F18" s="51">
        <f>F19/F29</f>
        <v>1.6270053894431966E-2</v>
      </c>
      <c r="G18" s="51"/>
      <c r="H18" s="51"/>
      <c r="I18" s="51"/>
      <c r="J18" s="51">
        <v>1</v>
      </c>
      <c r="K18" s="110"/>
    </row>
    <row r="19" spans="2:13" s="54" customFormat="1" ht="14.25" customHeight="1" x14ac:dyDescent="0.2">
      <c r="B19" s="205"/>
      <c r="C19" s="206"/>
      <c r="D19" s="208"/>
      <c r="E19" s="55" t="s">
        <v>102</v>
      </c>
      <c r="F19" s="56">
        <f>'Planilha Orcamentaria 04-10-21'!H30</f>
        <v>4363.49</v>
      </c>
      <c r="G19" s="56">
        <f>G18*$F$19</f>
        <v>0</v>
      </c>
      <c r="H19" s="56">
        <f>H18*$F$19</f>
        <v>0</v>
      </c>
      <c r="I19" s="56">
        <f>I18*$F$19</f>
        <v>0</v>
      </c>
      <c r="J19" s="56">
        <f>J18*$F$19</f>
        <v>4363.49</v>
      </c>
      <c r="K19" s="109">
        <f>K18*$F$19</f>
        <v>0</v>
      </c>
    </row>
    <row r="20" spans="2:13" s="54" customFormat="1" ht="14.25" customHeight="1" x14ac:dyDescent="0.2">
      <c r="B20" s="205">
        <v>8</v>
      </c>
      <c r="C20" s="206" t="s">
        <v>112</v>
      </c>
      <c r="D20" s="208" t="s">
        <v>113</v>
      </c>
      <c r="E20" s="55" t="s">
        <v>101</v>
      </c>
      <c r="F20" s="51">
        <f>F21/F29</f>
        <v>2.9951503174803367E-2</v>
      </c>
      <c r="G20" s="51"/>
      <c r="H20" s="51"/>
      <c r="I20" s="51"/>
      <c r="J20" s="51">
        <v>0.65</v>
      </c>
      <c r="K20" s="110">
        <v>0.35</v>
      </c>
    </row>
    <row r="21" spans="2:13" s="54" customFormat="1" ht="14.25" customHeight="1" x14ac:dyDescent="0.2">
      <c r="B21" s="205"/>
      <c r="C21" s="206"/>
      <c r="D21" s="208"/>
      <c r="E21" s="55" t="s">
        <v>102</v>
      </c>
      <c r="F21" s="56">
        <f>'Planilha Orcamentaria 04-10-21'!H35</f>
        <v>8032.7382709500007</v>
      </c>
      <c r="G21" s="56">
        <f>G20*$F$21</f>
        <v>0</v>
      </c>
      <c r="H21" s="56">
        <f>H20*$F$21</f>
        <v>0</v>
      </c>
      <c r="I21" s="56">
        <f>I20*$F$21</f>
        <v>0</v>
      </c>
      <c r="J21" s="56">
        <f>J20*$F$21</f>
        <v>5221.2798761175009</v>
      </c>
      <c r="K21" s="109">
        <f>K20*$F$21</f>
        <v>2811.4583948325003</v>
      </c>
    </row>
    <row r="22" spans="2:13" s="54" customFormat="1" ht="14.25" customHeight="1" x14ac:dyDescent="0.2">
      <c r="B22" s="205">
        <v>9</v>
      </c>
      <c r="C22" s="206" t="s">
        <v>116</v>
      </c>
      <c r="D22" s="208" t="s">
        <v>117</v>
      </c>
      <c r="E22" s="55" t="s">
        <v>101</v>
      </c>
      <c r="F22" s="51">
        <f>F23/F29</f>
        <v>1.5782796000715686E-2</v>
      </c>
      <c r="G22" s="51"/>
      <c r="H22" s="51"/>
      <c r="I22" s="51"/>
      <c r="J22" s="51"/>
      <c r="K22" s="110">
        <v>1</v>
      </c>
    </row>
    <row r="23" spans="2:13" s="54" customFormat="1" ht="14.25" customHeight="1" x14ac:dyDescent="0.2">
      <c r="B23" s="205"/>
      <c r="C23" s="206"/>
      <c r="D23" s="208"/>
      <c r="E23" s="55" t="s">
        <v>102</v>
      </c>
      <c r="F23" s="56">
        <f>'Planilha Orcamentaria 04-10-21'!H38</f>
        <v>4232.81157936</v>
      </c>
      <c r="G23" s="56">
        <f>G22*$F$11</f>
        <v>0</v>
      </c>
      <c r="H23" s="56">
        <f>H22*$F$11</f>
        <v>0</v>
      </c>
      <c r="I23" s="56">
        <f>I22*$F$11</f>
        <v>0</v>
      </c>
      <c r="J23" s="56">
        <f>J22*$F$11</f>
        <v>0</v>
      </c>
      <c r="K23" s="109">
        <f>K22*F23</f>
        <v>4232.81157936</v>
      </c>
    </row>
    <row r="24" spans="2:13" s="54" customFormat="1" ht="14.25" customHeight="1" x14ac:dyDescent="0.2">
      <c r="B24" s="205">
        <v>10</v>
      </c>
      <c r="C24" s="206" t="s">
        <v>70</v>
      </c>
      <c r="D24" s="208" t="s">
        <v>71</v>
      </c>
      <c r="E24" s="55" t="s">
        <v>101</v>
      </c>
      <c r="F24" s="51">
        <f>F25/F29</f>
        <v>4.2724882845303631E-2</v>
      </c>
      <c r="G24" s="84"/>
      <c r="H24" s="84"/>
      <c r="I24" s="84"/>
      <c r="J24" s="84"/>
      <c r="K24" s="110">
        <v>1</v>
      </c>
    </row>
    <row r="25" spans="2:13" s="54" customFormat="1" ht="14.25" customHeight="1" x14ac:dyDescent="0.2">
      <c r="B25" s="205"/>
      <c r="C25" s="206"/>
      <c r="D25" s="208"/>
      <c r="E25" s="55" t="s">
        <v>102</v>
      </c>
      <c r="F25" s="84">
        <f>'Planilha Orcamentaria 04-10-21'!H41</f>
        <v>11458.449999999999</v>
      </c>
      <c r="G25" s="84"/>
      <c r="H25" s="84"/>
      <c r="I25" s="84"/>
      <c r="J25" s="84"/>
      <c r="K25" s="111">
        <f>F25*K24</f>
        <v>11458.449999999999</v>
      </c>
    </row>
    <row r="26" spans="2:13" s="54" customFormat="1" ht="14.25" customHeight="1" x14ac:dyDescent="0.2">
      <c r="B26" s="205">
        <v>11</v>
      </c>
      <c r="C26" s="206"/>
      <c r="D26" s="208" t="s">
        <v>75</v>
      </c>
      <c r="E26" s="55" t="s">
        <v>101</v>
      </c>
      <c r="F26" s="51">
        <f>F27/F29</f>
        <v>3.9018687696592724E-2</v>
      </c>
      <c r="G26" s="51"/>
      <c r="H26" s="51"/>
      <c r="I26" s="51"/>
      <c r="J26" s="51"/>
      <c r="K26" s="110">
        <v>1</v>
      </c>
    </row>
    <row r="27" spans="2:13" s="54" customFormat="1" ht="14.25" customHeight="1" x14ac:dyDescent="0.2">
      <c r="B27" s="205"/>
      <c r="C27" s="206"/>
      <c r="D27" s="208"/>
      <c r="E27" s="55" t="s">
        <v>102</v>
      </c>
      <c r="F27" s="56">
        <f>'Planilha Orcamentaria 04-10-21'!H46</f>
        <v>10464.48</v>
      </c>
      <c r="G27" s="56">
        <f>G26*$F$11</f>
        <v>0</v>
      </c>
      <c r="H27" s="56">
        <f>H26*$F$11</f>
        <v>0</v>
      </c>
      <c r="I27" s="56">
        <f>I26*$F$11</f>
        <v>0</v>
      </c>
      <c r="J27" s="56">
        <f>J26*$F$11</f>
        <v>0</v>
      </c>
      <c r="K27" s="109">
        <f>K26*F27</f>
        <v>10464.48</v>
      </c>
    </row>
    <row r="28" spans="2:13" s="54" customFormat="1" ht="14.25" customHeight="1" thickBot="1" x14ac:dyDescent="0.25">
      <c r="B28" s="212" t="s">
        <v>103</v>
      </c>
      <c r="C28" s="212"/>
      <c r="D28" s="212"/>
      <c r="E28" s="58" t="s">
        <v>101</v>
      </c>
      <c r="F28" s="59">
        <f>F6+F8+F10+F24+F12+F14+F18+F20+F22+F26+F16</f>
        <v>1</v>
      </c>
      <c r="G28" s="59">
        <f>G29/$F$29</f>
        <v>0.21891446953246052</v>
      </c>
      <c r="H28" s="59">
        <f>H29/$F$29</f>
        <v>0.18738126293457308</v>
      </c>
      <c r="I28" s="59">
        <f>I29/$F$29</f>
        <v>0.22501839077358346</v>
      </c>
      <c r="J28" s="59">
        <f>J29/$F$29</f>
        <v>0.223280669144723</v>
      </c>
      <c r="K28" s="112">
        <f>K29/$F$29</f>
        <v>0.14540520761465997</v>
      </c>
      <c r="L28" s="60"/>
    </row>
    <row r="29" spans="2:13" s="54" customFormat="1" ht="13.5" customHeight="1" thickBot="1" x14ac:dyDescent="0.25">
      <c r="B29" s="212"/>
      <c r="C29" s="212"/>
      <c r="D29" s="212"/>
      <c r="E29" s="61" t="s">
        <v>102</v>
      </c>
      <c r="F29" s="62">
        <f>F7+F9+F11+F13+F15+F17+F19+F21+F23+F25+F27</f>
        <v>268191.49022569001</v>
      </c>
      <c r="G29" s="62">
        <f>G7+G9+G11+G13+G15+G19+G17</f>
        <v>58710.997815877003</v>
      </c>
      <c r="H29" s="62">
        <f>H7+H9+H11+H13+H15+H19+H17</f>
        <v>50254.060146795004</v>
      </c>
      <c r="I29" s="62">
        <f>I7+I9+I11+I13+I15+I19+I17</f>
        <v>60348.017549754004</v>
      </c>
      <c r="J29" s="62">
        <f>J7+J9+J11+J13+J15+J19+J17+J21+J23+J27</f>
        <v>59881.975396512506</v>
      </c>
      <c r="K29" s="113">
        <f>K27+K25+K23+K21+K15</f>
        <v>38996.439316751508</v>
      </c>
      <c r="L29" s="63"/>
      <c r="M29" s="118"/>
    </row>
    <row r="30" spans="2:13" ht="33.75" customHeight="1" x14ac:dyDescent="0.2">
      <c r="B30" s="64"/>
      <c r="C30" s="64"/>
      <c r="D30" s="64"/>
      <c r="E30" s="65"/>
      <c r="F30" s="65"/>
      <c r="G30" s="64"/>
      <c r="H30" s="64"/>
      <c r="I30" s="64"/>
      <c r="J30" s="64"/>
      <c r="K30" s="64"/>
    </row>
    <row r="31" spans="2:13" ht="14.25" customHeight="1" x14ac:dyDescent="0.2">
      <c r="B31" s="68"/>
      <c r="C31" s="67"/>
      <c r="D31" s="67"/>
      <c r="E31" s="68"/>
      <c r="F31" s="68"/>
      <c r="G31" s="33"/>
      <c r="H31" s="33"/>
      <c r="I31" s="33"/>
      <c r="J31" s="33"/>
      <c r="K31" s="44"/>
    </row>
    <row r="32" spans="2:13" s="37" customFormat="1" ht="14.25" customHeight="1" x14ac:dyDescent="0.2">
      <c r="B32" s="101"/>
      <c r="C32" s="213" t="s">
        <v>139</v>
      </c>
      <c r="D32" s="213"/>
      <c r="E32" s="43"/>
      <c r="F32" s="210"/>
      <c r="G32" s="210"/>
      <c r="H32" s="116"/>
      <c r="I32" s="116"/>
      <c r="J32" s="116"/>
      <c r="K32" s="44"/>
    </row>
    <row r="33" spans="2:11" s="37" customFormat="1" ht="14.25" customHeight="1" x14ac:dyDescent="0.2">
      <c r="B33" s="101"/>
      <c r="C33" s="211" t="s">
        <v>140</v>
      </c>
      <c r="D33" s="211"/>
      <c r="E33" s="43"/>
      <c r="F33" s="116"/>
      <c r="G33" s="116"/>
      <c r="H33" s="116"/>
      <c r="I33" s="116"/>
      <c r="J33" s="116"/>
      <c r="K33" s="44"/>
    </row>
    <row r="34" spans="2:11" s="37" customFormat="1" ht="14.25" customHeight="1" x14ac:dyDescent="0.2">
      <c r="B34" s="101"/>
      <c r="C34" s="116"/>
      <c r="D34" s="116"/>
      <c r="E34" s="43"/>
      <c r="F34" s="116"/>
      <c r="G34" s="116"/>
      <c r="H34" s="116"/>
      <c r="I34" s="116"/>
      <c r="J34" s="116"/>
      <c r="K34" s="44"/>
    </row>
    <row r="35" spans="2:11" s="37" customFormat="1" ht="14.25" customHeight="1" x14ac:dyDescent="0.2">
      <c r="B35" s="101"/>
      <c r="C35" s="116"/>
      <c r="D35" s="116"/>
      <c r="E35" s="43"/>
      <c r="F35" s="116"/>
      <c r="G35" s="116"/>
      <c r="H35" s="116"/>
      <c r="I35" s="116"/>
      <c r="J35" s="116"/>
      <c r="K35" s="44"/>
    </row>
    <row r="36" spans="2:11" s="37" customFormat="1" ht="13.5" customHeight="1" x14ac:dyDescent="0.2">
      <c r="B36" s="102"/>
      <c r="C36" s="179"/>
      <c r="D36" s="179"/>
      <c r="E36" s="72"/>
      <c r="F36" s="72"/>
      <c r="G36" s="73"/>
      <c r="H36" s="73"/>
      <c r="I36" s="73"/>
      <c r="J36" s="73"/>
      <c r="K36" s="44"/>
    </row>
    <row r="37" spans="2:11" s="37" customFormat="1" ht="13.5" customHeight="1" x14ac:dyDescent="0.2">
      <c r="B37" s="102"/>
      <c r="C37" s="117"/>
      <c r="D37" s="117"/>
      <c r="E37" s="72"/>
      <c r="F37" s="72"/>
      <c r="G37" s="73"/>
      <c r="H37" s="73"/>
      <c r="I37" s="73"/>
      <c r="J37" s="73"/>
      <c r="K37" s="44"/>
    </row>
    <row r="38" spans="2:11" s="44" customFormat="1" x14ac:dyDescent="0.2">
      <c r="B38" s="98"/>
      <c r="C38" s="97"/>
      <c r="D38" s="97"/>
      <c r="E38" s="99"/>
      <c r="F38" s="99"/>
    </row>
    <row r="39" spans="2:11" ht="13.5" thickBot="1" x14ac:dyDescent="0.25">
      <c r="B39" s="76"/>
      <c r="C39" s="76"/>
      <c r="D39" s="76"/>
      <c r="E39" s="100"/>
      <c r="F39" s="100"/>
      <c r="G39" s="76"/>
      <c r="H39" s="76"/>
      <c r="I39" s="76"/>
      <c r="J39" s="76"/>
      <c r="K39" s="76"/>
    </row>
  </sheetData>
  <mergeCells count="45">
    <mergeCell ref="C33:D33"/>
    <mergeCell ref="C36:D36"/>
    <mergeCell ref="B26:B27"/>
    <mergeCell ref="C26:C27"/>
    <mergeCell ref="D26:D27"/>
    <mergeCell ref="B28:D29"/>
    <mergeCell ref="C32:D32"/>
    <mergeCell ref="F32:G32"/>
    <mergeCell ref="B22:B23"/>
    <mergeCell ref="C22:C23"/>
    <mergeCell ref="D22:D23"/>
    <mergeCell ref="B24:B25"/>
    <mergeCell ref="C24:C25"/>
    <mergeCell ref="D24:D25"/>
    <mergeCell ref="B18:B19"/>
    <mergeCell ref="C18:C19"/>
    <mergeCell ref="D18:D19"/>
    <mergeCell ref="B20:B21"/>
    <mergeCell ref="C20:C21"/>
    <mergeCell ref="D20:D21"/>
    <mergeCell ref="B14:B15"/>
    <mergeCell ref="C14:C15"/>
    <mergeCell ref="D14:D15"/>
    <mergeCell ref="B16:B17"/>
    <mergeCell ref="C16:C17"/>
    <mergeCell ref="D16:D17"/>
    <mergeCell ref="B10:B11"/>
    <mergeCell ref="C10:C11"/>
    <mergeCell ref="D10:D11"/>
    <mergeCell ref="B12:B13"/>
    <mergeCell ref="C12:C13"/>
    <mergeCell ref="D12:D13"/>
    <mergeCell ref="B6:B7"/>
    <mergeCell ref="C6:C7"/>
    <mergeCell ref="D6:D7"/>
    <mergeCell ref="B8:B9"/>
    <mergeCell ref="C8:C9"/>
    <mergeCell ref="D8:D9"/>
    <mergeCell ref="B4:D4"/>
    <mergeCell ref="E4:J4"/>
    <mergeCell ref="B1:K1"/>
    <mergeCell ref="B2:K2"/>
    <mergeCell ref="B3:D3"/>
    <mergeCell ref="E3:F3"/>
    <mergeCell ref="G3:J3"/>
  </mergeCells>
  <printOptions horizontalCentered="1"/>
  <pageMargins left="0.39374999999999999" right="0.196527777777778" top="0.59027777777777801" bottom="0.196527777777778" header="0.51180555555555496" footer="0.51180555555555496"/>
  <pageSetup paperSize="9" scale="73" firstPageNumber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39"/>
  <sheetViews>
    <sheetView view="pageBreakPreview" zoomScaleNormal="100" zoomScaleSheetLayoutView="100" workbookViewId="0">
      <selection activeCell="I137" sqref="I137"/>
    </sheetView>
  </sheetViews>
  <sheetFormatPr defaultRowHeight="15" x14ac:dyDescent="0.25"/>
  <cols>
    <col min="1" max="1" width="11.140625" customWidth="1"/>
    <col min="2" max="2" width="21" style="141" customWidth="1"/>
    <col min="4" max="4" width="12.7109375" bestFit="1" customWidth="1"/>
    <col min="5" max="5" width="13.85546875" customWidth="1"/>
    <col min="6" max="8" width="5.85546875" customWidth="1"/>
    <col min="9" max="9" width="14.5703125" customWidth="1"/>
    <col min="10" max="11" width="7.42578125" customWidth="1"/>
    <col min="12" max="12" width="15.5703125" customWidth="1"/>
    <col min="13" max="13" width="22.28515625" bestFit="1" customWidth="1"/>
    <col min="14" max="17" width="5.85546875" customWidth="1"/>
    <col min="18" max="18" width="11" customWidth="1"/>
    <col min="19" max="19" width="10.42578125" customWidth="1"/>
    <col min="20" max="20" width="9.7109375" customWidth="1"/>
    <col min="21" max="21" width="22.28515625" bestFit="1" customWidth="1"/>
    <col min="22" max="25" width="5.85546875" customWidth="1"/>
    <col min="26" max="26" width="7.42578125" customWidth="1"/>
    <col min="27" max="27" width="11.140625" customWidth="1"/>
    <col min="28" max="28" width="11.85546875" customWidth="1"/>
    <col min="29" max="29" width="22.28515625" bestFit="1" customWidth="1"/>
  </cols>
  <sheetData>
    <row r="1" spans="1:31" s="124" customFormat="1" ht="96.75" customHeight="1" thickBot="1" x14ac:dyDescent="0.35">
      <c r="A1" s="267" t="s">
        <v>137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9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</row>
    <row r="2" spans="1:31" s="124" customFormat="1" ht="15.75" thickBot="1" x14ac:dyDescent="0.25">
      <c r="A2" s="260" t="s">
        <v>148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2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</row>
    <row r="3" spans="1:31" s="124" customFormat="1" ht="15.75" thickBot="1" x14ac:dyDescent="0.25">
      <c r="A3" s="136" t="s">
        <v>149</v>
      </c>
      <c r="B3" s="263" t="s">
        <v>176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</row>
    <row r="4" spans="1:31" ht="26.25" thickBot="1" x14ac:dyDescent="0.25">
      <c r="A4" s="137" t="s">
        <v>150</v>
      </c>
      <c r="B4" s="140" t="s">
        <v>151</v>
      </c>
      <c r="C4" s="137" t="s">
        <v>152</v>
      </c>
      <c r="D4" s="159" t="s">
        <v>153</v>
      </c>
      <c r="E4" s="138" t="s">
        <v>154</v>
      </c>
      <c r="F4" s="266" t="s">
        <v>175</v>
      </c>
      <c r="G4" s="230"/>
      <c r="H4" s="230"/>
      <c r="I4" s="230"/>
      <c r="J4" s="230"/>
      <c r="K4" s="230"/>
      <c r="L4" s="230"/>
      <c r="M4" s="231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7"/>
      <c r="AE4" s="127"/>
    </row>
    <row r="5" spans="1:31" ht="13.5" customHeight="1" thickBot="1" x14ac:dyDescent="0.25">
      <c r="A5" s="285" t="s">
        <v>125</v>
      </c>
      <c r="B5" s="288" t="str">
        <f>'Planilha Orcamentaria 04-10-21'!C47</f>
        <v>PALMEIRA RABO DE RAPOSA</v>
      </c>
      <c r="C5" s="290" t="s">
        <v>156</v>
      </c>
      <c r="D5" s="292">
        <v>315</v>
      </c>
      <c r="E5" s="294" t="s">
        <v>157</v>
      </c>
      <c r="F5" s="270" t="s">
        <v>155</v>
      </c>
      <c r="G5" s="271"/>
      <c r="H5" s="271"/>
      <c r="I5" s="271"/>
      <c r="J5" s="271"/>
      <c r="K5" s="271"/>
      <c r="L5" s="271"/>
      <c r="M5" s="272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7"/>
      <c r="AE5" s="127"/>
    </row>
    <row r="6" spans="1:31" ht="15" customHeight="1" x14ac:dyDescent="0.2">
      <c r="A6" s="286"/>
      <c r="B6" s="289"/>
      <c r="C6" s="291"/>
      <c r="D6" s="293"/>
      <c r="E6" s="295"/>
      <c r="F6" s="250" t="s">
        <v>163</v>
      </c>
      <c r="G6" s="251"/>
      <c r="H6" s="251"/>
      <c r="I6" s="251"/>
      <c r="J6" s="251"/>
      <c r="K6" s="251"/>
      <c r="L6" s="251"/>
      <c r="M6" s="252"/>
      <c r="N6" s="128"/>
      <c r="O6" s="129"/>
      <c r="P6" s="129"/>
      <c r="Q6" s="129"/>
      <c r="R6" s="129"/>
      <c r="S6" s="129"/>
      <c r="T6" s="129"/>
      <c r="U6" s="129"/>
      <c r="V6" s="128"/>
      <c r="W6" s="129"/>
      <c r="X6" s="129"/>
      <c r="Y6" s="129"/>
      <c r="Z6" s="129"/>
      <c r="AA6" s="129"/>
      <c r="AB6" s="129"/>
      <c r="AC6" s="129"/>
      <c r="AD6" s="127"/>
      <c r="AE6" s="127"/>
    </row>
    <row r="7" spans="1:31" ht="12.75" x14ac:dyDescent="0.2">
      <c r="A7" s="286"/>
      <c r="B7" s="289"/>
      <c r="C7" s="291"/>
      <c r="D7" s="293"/>
      <c r="E7" s="295"/>
      <c r="F7" s="238" t="s">
        <v>158</v>
      </c>
      <c r="G7" s="239"/>
      <c r="H7" s="239"/>
      <c r="I7" s="240"/>
      <c r="J7" s="241" t="s">
        <v>167</v>
      </c>
      <c r="K7" s="238"/>
      <c r="L7" s="242"/>
      <c r="M7" s="130" t="s">
        <v>159</v>
      </c>
      <c r="N7" s="128"/>
      <c r="O7" s="129"/>
      <c r="P7" s="129"/>
      <c r="Q7" s="129"/>
      <c r="R7" s="128"/>
      <c r="S7" s="128"/>
      <c r="T7" s="128"/>
      <c r="U7" s="131"/>
      <c r="V7" s="128"/>
      <c r="W7" s="129"/>
      <c r="X7" s="129"/>
      <c r="Y7" s="129"/>
      <c r="Z7" s="128"/>
      <c r="AA7" s="128"/>
      <c r="AB7" s="128"/>
      <c r="AC7" s="131"/>
      <c r="AD7" s="127"/>
      <c r="AE7" s="127"/>
    </row>
    <row r="8" spans="1:31" ht="54" customHeight="1" x14ac:dyDescent="0.2">
      <c r="A8" s="286"/>
      <c r="B8" s="289"/>
      <c r="C8" s="291"/>
      <c r="D8" s="293"/>
      <c r="E8" s="295"/>
      <c r="F8" s="243" t="s">
        <v>164</v>
      </c>
      <c r="G8" s="243"/>
      <c r="H8" s="243"/>
      <c r="I8" s="244"/>
      <c r="J8" s="232" t="s">
        <v>168</v>
      </c>
      <c r="K8" s="232"/>
      <c r="L8" s="232"/>
      <c r="M8" s="245">
        <v>315</v>
      </c>
      <c r="N8" s="132"/>
      <c r="O8" s="132"/>
      <c r="P8" s="132"/>
      <c r="Q8" s="132"/>
      <c r="R8" s="133"/>
      <c r="S8" s="133"/>
      <c r="T8" s="133"/>
      <c r="U8" s="134"/>
      <c r="V8" s="132"/>
      <c r="W8" s="132"/>
      <c r="X8" s="132"/>
      <c r="Y8" s="132"/>
      <c r="Z8" s="133"/>
      <c r="AA8" s="133"/>
      <c r="AB8" s="133"/>
      <c r="AC8" s="134"/>
      <c r="AD8" s="127"/>
      <c r="AE8" s="127"/>
    </row>
    <row r="9" spans="1:31" ht="12.75" x14ac:dyDescent="0.2">
      <c r="A9" s="286"/>
      <c r="B9" s="289"/>
      <c r="C9" s="291"/>
      <c r="D9" s="293"/>
      <c r="E9" s="295"/>
      <c r="F9" s="238" t="s">
        <v>160</v>
      </c>
      <c r="G9" s="238"/>
      <c r="H9" s="238"/>
      <c r="I9" s="242"/>
      <c r="J9" s="232" t="s">
        <v>166</v>
      </c>
      <c r="K9" s="232"/>
      <c r="L9" s="232"/>
      <c r="M9" s="246"/>
      <c r="N9" s="128"/>
      <c r="O9" s="128"/>
      <c r="P9" s="128"/>
      <c r="Q9" s="128"/>
      <c r="R9" s="133"/>
      <c r="S9" s="133"/>
      <c r="T9" s="133"/>
      <c r="U9" s="134"/>
      <c r="V9" s="128"/>
      <c r="W9" s="128"/>
      <c r="X9" s="128"/>
      <c r="Y9" s="128"/>
      <c r="Z9" s="133"/>
      <c r="AA9" s="133"/>
      <c r="AB9" s="133"/>
      <c r="AC9" s="134"/>
      <c r="AD9" s="127"/>
      <c r="AE9" s="127"/>
    </row>
    <row r="10" spans="1:31" s="139" customFormat="1" ht="13.5" thickBot="1" x14ac:dyDescent="0.25">
      <c r="A10" s="286"/>
      <c r="B10" s="289"/>
      <c r="C10" s="291"/>
      <c r="D10" s="293"/>
      <c r="E10" s="295"/>
      <c r="F10" s="256" t="s">
        <v>165</v>
      </c>
      <c r="G10" s="256"/>
      <c r="H10" s="256"/>
      <c r="I10" s="257"/>
      <c r="J10" s="233" t="s">
        <v>169</v>
      </c>
      <c r="K10" s="233"/>
      <c r="L10" s="233"/>
      <c r="M10" s="246"/>
      <c r="N10" s="128"/>
      <c r="O10" s="128"/>
      <c r="P10" s="128"/>
      <c r="Q10" s="128"/>
      <c r="R10" s="133"/>
      <c r="S10" s="133"/>
      <c r="T10" s="133"/>
      <c r="U10" s="134"/>
      <c r="V10" s="128"/>
      <c r="W10" s="128"/>
      <c r="X10" s="128"/>
      <c r="Y10" s="128"/>
      <c r="Z10" s="133"/>
      <c r="AA10" s="133"/>
      <c r="AB10" s="133"/>
      <c r="AC10" s="134"/>
      <c r="AD10" s="33"/>
      <c r="AE10" s="33"/>
    </row>
    <row r="11" spans="1:31" ht="13.5" thickBot="1" x14ac:dyDescent="0.25">
      <c r="A11" s="286"/>
      <c r="B11" s="289"/>
      <c r="C11" s="291"/>
      <c r="D11" s="293"/>
      <c r="E11" s="295"/>
      <c r="F11" s="229" t="s">
        <v>161</v>
      </c>
      <c r="G11" s="230"/>
      <c r="H11" s="230"/>
      <c r="I11" s="230"/>
      <c r="J11" s="230"/>
      <c r="K11" s="230"/>
      <c r="L11" s="230"/>
      <c r="M11" s="231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</row>
    <row r="12" spans="1:31" ht="12.75" x14ac:dyDescent="0.2">
      <c r="A12" s="286"/>
      <c r="B12" s="289"/>
      <c r="C12" s="291"/>
      <c r="D12" s="293"/>
      <c r="E12" s="295"/>
      <c r="F12" s="235" t="s">
        <v>170</v>
      </c>
      <c r="G12" s="236"/>
      <c r="H12" s="236"/>
      <c r="I12" s="236"/>
      <c r="J12" s="236"/>
      <c r="K12" s="236"/>
      <c r="L12" s="236"/>
      <c r="M12" s="23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</row>
    <row r="13" spans="1:31" ht="12.75" customHeight="1" x14ac:dyDescent="0.2">
      <c r="A13" s="286"/>
      <c r="B13" s="289"/>
      <c r="C13" s="291"/>
      <c r="D13" s="293"/>
      <c r="E13" s="295"/>
      <c r="F13" s="238" t="s">
        <v>158</v>
      </c>
      <c r="G13" s="239"/>
      <c r="H13" s="239"/>
      <c r="I13" s="240"/>
      <c r="J13" s="241" t="s">
        <v>167</v>
      </c>
      <c r="K13" s="238"/>
      <c r="L13" s="242"/>
      <c r="M13" s="130" t="s">
        <v>159</v>
      </c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</row>
    <row r="14" spans="1:31" ht="27" customHeight="1" x14ac:dyDescent="0.2">
      <c r="A14" s="286"/>
      <c r="B14" s="289"/>
      <c r="C14" s="291"/>
      <c r="D14" s="293"/>
      <c r="E14" s="295"/>
      <c r="F14" s="243" t="s">
        <v>171</v>
      </c>
      <c r="G14" s="243"/>
      <c r="H14" s="243"/>
      <c r="I14" s="244"/>
      <c r="J14" s="232" t="s">
        <v>173</v>
      </c>
      <c r="K14" s="232"/>
      <c r="L14" s="232"/>
      <c r="M14" s="245">
        <v>600</v>
      </c>
      <c r="O14" s="135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</row>
    <row r="15" spans="1:31" ht="12.75" x14ac:dyDescent="0.2">
      <c r="A15" s="286"/>
      <c r="B15" s="289"/>
      <c r="C15" s="291"/>
      <c r="D15" s="293"/>
      <c r="E15" s="295"/>
      <c r="F15" s="238" t="s">
        <v>160</v>
      </c>
      <c r="G15" s="238"/>
      <c r="H15" s="238"/>
      <c r="I15" s="242"/>
      <c r="J15" s="232" t="s">
        <v>166</v>
      </c>
      <c r="K15" s="232"/>
      <c r="L15" s="232"/>
      <c r="M15" s="246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</row>
    <row r="16" spans="1:31" s="139" customFormat="1" ht="13.5" thickBot="1" x14ac:dyDescent="0.25">
      <c r="A16" s="286"/>
      <c r="B16" s="289"/>
      <c r="C16" s="291"/>
      <c r="D16" s="293"/>
      <c r="E16" s="295"/>
      <c r="F16" s="253" t="s">
        <v>172</v>
      </c>
      <c r="G16" s="253"/>
      <c r="H16" s="253"/>
      <c r="I16" s="254"/>
      <c r="J16" s="233" t="s">
        <v>174</v>
      </c>
      <c r="K16" s="233"/>
      <c r="L16" s="233"/>
      <c r="M16" s="247"/>
    </row>
    <row r="17" spans="1:13" s="139" customFormat="1" ht="13.5" thickBot="1" x14ac:dyDescent="0.25">
      <c r="A17" s="286"/>
      <c r="B17" s="289"/>
      <c r="C17" s="291"/>
      <c r="D17" s="293"/>
      <c r="E17" s="295"/>
      <c r="F17" s="229" t="s">
        <v>178</v>
      </c>
      <c r="G17" s="230"/>
      <c r="H17" s="230"/>
      <c r="I17" s="230"/>
      <c r="J17" s="230"/>
      <c r="K17" s="230"/>
      <c r="L17" s="230"/>
      <c r="M17" s="231"/>
    </row>
    <row r="18" spans="1:13" s="139" customFormat="1" ht="12.75" x14ac:dyDescent="0.2">
      <c r="A18" s="286"/>
      <c r="B18" s="289"/>
      <c r="C18" s="291"/>
      <c r="D18" s="293"/>
      <c r="E18" s="295"/>
      <c r="F18" s="235" t="s">
        <v>180</v>
      </c>
      <c r="G18" s="236"/>
      <c r="H18" s="236"/>
      <c r="I18" s="236"/>
      <c r="J18" s="236"/>
      <c r="K18" s="236"/>
      <c r="L18" s="236"/>
      <c r="M18" s="237"/>
    </row>
    <row r="19" spans="1:13" s="139" customFormat="1" ht="12.75" x14ac:dyDescent="0.2">
      <c r="A19" s="286"/>
      <c r="B19" s="289"/>
      <c r="C19" s="291"/>
      <c r="D19" s="293"/>
      <c r="E19" s="295"/>
      <c r="F19" s="238" t="s">
        <v>158</v>
      </c>
      <c r="G19" s="239"/>
      <c r="H19" s="239"/>
      <c r="I19" s="240"/>
      <c r="J19" s="241" t="s">
        <v>167</v>
      </c>
      <c r="K19" s="238"/>
      <c r="L19" s="242"/>
      <c r="M19" s="130" t="s">
        <v>159</v>
      </c>
    </row>
    <row r="20" spans="1:13" s="139" customFormat="1" ht="12.75" x14ac:dyDescent="0.2">
      <c r="A20" s="286"/>
      <c r="B20" s="289"/>
      <c r="C20" s="291"/>
      <c r="D20" s="293"/>
      <c r="E20" s="295"/>
      <c r="F20" s="243" t="s">
        <v>179</v>
      </c>
      <c r="G20" s="243"/>
      <c r="H20" s="243"/>
      <c r="I20" s="244"/>
      <c r="J20" s="232" t="s">
        <v>181</v>
      </c>
      <c r="K20" s="232"/>
      <c r="L20" s="232"/>
      <c r="M20" s="245">
        <v>400</v>
      </c>
    </row>
    <row r="21" spans="1:13" s="139" customFormat="1" ht="12.75" x14ac:dyDescent="0.2">
      <c r="A21" s="286"/>
      <c r="B21" s="289"/>
      <c r="C21" s="291"/>
      <c r="D21" s="293"/>
      <c r="E21" s="295"/>
      <c r="F21" s="238" t="s">
        <v>160</v>
      </c>
      <c r="G21" s="238"/>
      <c r="H21" s="238"/>
      <c r="I21" s="242"/>
      <c r="J21" s="232" t="s">
        <v>166</v>
      </c>
      <c r="K21" s="232"/>
      <c r="L21" s="232"/>
      <c r="M21" s="246"/>
    </row>
    <row r="22" spans="1:13" s="139" customFormat="1" ht="13.5" thickBot="1" x14ac:dyDescent="0.25">
      <c r="A22" s="216"/>
      <c r="B22" s="287"/>
      <c r="C22" s="218"/>
      <c r="D22" s="220"/>
      <c r="E22" s="222"/>
      <c r="F22" s="253" t="s">
        <v>183</v>
      </c>
      <c r="G22" s="253"/>
      <c r="H22" s="253"/>
      <c r="I22" s="254"/>
      <c r="J22" s="303" t="s">
        <v>182</v>
      </c>
      <c r="K22" s="303"/>
      <c r="L22" s="303"/>
      <c r="M22" s="247"/>
    </row>
    <row r="23" spans="1:13" ht="12.75" customHeight="1" thickBot="1" x14ac:dyDescent="0.25">
      <c r="A23" s="296" t="s">
        <v>126</v>
      </c>
      <c r="B23" s="298" t="str">
        <f>'Planilha Orcamentaria 04-10-21'!C48</f>
        <v>PAU - FERRO</v>
      </c>
      <c r="C23" s="299" t="s">
        <v>156</v>
      </c>
      <c r="D23" s="300">
        <v>315</v>
      </c>
      <c r="E23" s="301" t="s">
        <v>157</v>
      </c>
      <c r="F23" s="229" t="s">
        <v>155</v>
      </c>
      <c r="G23" s="230"/>
      <c r="H23" s="230"/>
      <c r="I23" s="230"/>
      <c r="J23" s="230"/>
      <c r="K23" s="230"/>
      <c r="L23" s="230"/>
      <c r="M23" s="231"/>
    </row>
    <row r="24" spans="1:13" ht="12.75" customHeight="1" x14ac:dyDescent="0.2">
      <c r="A24" s="286"/>
      <c r="B24" s="289"/>
      <c r="C24" s="291"/>
      <c r="D24" s="293"/>
      <c r="E24" s="295"/>
      <c r="F24" s="250" t="s">
        <v>163</v>
      </c>
      <c r="G24" s="251"/>
      <c r="H24" s="251"/>
      <c r="I24" s="251"/>
      <c r="J24" s="251"/>
      <c r="K24" s="251"/>
      <c r="L24" s="251"/>
      <c r="M24" s="252"/>
    </row>
    <row r="25" spans="1:13" ht="12.75" customHeight="1" x14ac:dyDescent="0.2">
      <c r="A25" s="286"/>
      <c r="B25" s="289"/>
      <c r="C25" s="291"/>
      <c r="D25" s="293"/>
      <c r="E25" s="295"/>
      <c r="F25" s="238" t="s">
        <v>158</v>
      </c>
      <c r="G25" s="239"/>
      <c r="H25" s="239"/>
      <c r="I25" s="240"/>
      <c r="J25" s="241" t="s">
        <v>167</v>
      </c>
      <c r="K25" s="238"/>
      <c r="L25" s="242"/>
      <c r="M25" s="130" t="s">
        <v>159</v>
      </c>
    </row>
    <row r="26" spans="1:13" s="139" customFormat="1" ht="40.5" customHeight="1" x14ac:dyDescent="0.2">
      <c r="A26" s="286"/>
      <c r="B26" s="289"/>
      <c r="C26" s="291"/>
      <c r="D26" s="293"/>
      <c r="E26" s="295"/>
      <c r="F26" s="243" t="s">
        <v>164</v>
      </c>
      <c r="G26" s="243"/>
      <c r="H26" s="243"/>
      <c r="I26" s="244"/>
      <c r="J26" s="232" t="s">
        <v>168</v>
      </c>
      <c r="K26" s="232"/>
      <c r="L26" s="232"/>
      <c r="M26" s="245">
        <v>315</v>
      </c>
    </row>
    <row r="27" spans="1:13" ht="13.5" customHeight="1" x14ac:dyDescent="0.2">
      <c r="A27" s="286"/>
      <c r="B27" s="289"/>
      <c r="C27" s="291"/>
      <c r="D27" s="293"/>
      <c r="E27" s="295"/>
      <c r="F27" s="238" t="s">
        <v>160</v>
      </c>
      <c r="G27" s="238"/>
      <c r="H27" s="238"/>
      <c r="I27" s="242"/>
      <c r="J27" s="232" t="s">
        <v>166</v>
      </c>
      <c r="K27" s="232"/>
      <c r="L27" s="232"/>
      <c r="M27" s="246"/>
    </row>
    <row r="28" spans="1:13" s="139" customFormat="1" ht="13.5" customHeight="1" thickBot="1" x14ac:dyDescent="0.25">
      <c r="A28" s="286"/>
      <c r="B28" s="289"/>
      <c r="C28" s="291"/>
      <c r="D28" s="293"/>
      <c r="E28" s="295"/>
      <c r="F28" s="256" t="s">
        <v>165</v>
      </c>
      <c r="G28" s="256"/>
      <c r="H28" s="256"/>
      <c r="I28" s="257"/>
      <c r="J28" s="233" t="s">
        <v>169</v>
      </c>
      <c r="K28" s="233"/>
      <c r="L28" s="233"/>
      <c r="M28" s="246"/>
    </row>
    <row r="29" spans="1:13" ht="12.75" customHeight="1" thickBot="1" x14ac:dyDescent="0.25">
      <c r="A29" s="286"/>
      <c r="B29" s="289"/>
      <c r="C29" s="291"/>
      <c r="D29" s="293"/>
      <c r="E29" s="295"/>
      <c r="F29" s="229" t="s">
        <v>161</v>
      </c>
      <c r="G29" s="230"/>
      <c r="H29" s="230"/>
      <c r="I29" s="230"/>
      <c r="J29" s="230"/>
      <c r="K29" s="230"/>
      <c r="L29" s="230"/>
      <c r="M29" s="231"/>
    </row>
    <row r="30" spans="1:13" ht="12.75" customHeight="1" x14ac:dyDescent="0.2">
      <c r="A30" s="286"/>
      <c r="B30" s="289"/>
      <c r="C30" s="291"/>
      <c r="D30" s="293"/>
      <c r="E30" s="295"/>
      <c r="F30" s="235" t="s">
        <v>170</v>
      </c>
      <c r="G30" s="236"/>
      <c r="H30" s="236"/>
      <c r="I30" s="236"/>
      <c r="J30" s="236"/>
      <c r="K30" s="236"/>
      <c r="L30" s="236"/>
      <c r="M30" s="237"/>
    </row>
    <row r="31" spans="1:13" ht="12.75" customHeight="1" x14ac:dyDescent="0.2">
      <c r="A31" s="286"/>
      <c r="B31" s="289"/>
      <c r="C31" s="291"/>
      <c r="D31" s="293"/>
      <c r="E31" s="295"/>
      <c r="F31" s="238" t="s">
        <v>158</v>
      </c>
      <c r="G31" s="239"/>
      <c r="H31" s="239"/>
      <c r="I31" s="240"/>
      <c r="J31" s="241" t="s">
        <v>167</v>
      </c>
      <c r="K31" s="238"/>
      <c r="L31" s="242"/>
      <c r="M31" s="130" t="s">
        <v>159</v>
      </c>
    </row>
    <row r="32" spans="1:13" ht="24.75" customHeight="1" x14ac:dyDescent="0.2">
      <c r="A32" s="286"/>
      <c r="B32" s="289"/>
      <c r="C32" s="291"/>
      <c r="D32" s="293"/>
      <c r="E32" s="295"/>
      <c r="F32" s="243" t="s">
        <v>171</v>
      </c>
      <c r="G32" s="243"/>
      <c r="H32" s="243"/>
      <c r="I32" s="244"/>
      <c r="J32" s="232" t="s">
        <v>173</v>
      </c>
      <c r="K32" s="232"/>
      <c r="L32" s="232"/>
      <c r="M32" s="245">
        <v>570</v>
      </c>
    </row>
    <row r="33" spans="1:13" ht="13.5" customHeight="1" x14ac:dyDescent="0.2">
      <c r="A33" s="286"/>
      <c r="B33" s="289"/>
      <c r="C33" s="291"/>
      <c r="D33" s="293"/>
      <c r="E33" s="295"/>
      <c r="F33" s="238" t="s">
        <v>160</v>
      </c>
      <c r="G33" s="238"/>
      <c r="H33" s="238"/>
      <c r="I33" s="242"/>
      <c r="J33" s="232" t="s">
        <v>166</v>
      </c>
      <c r="K33" s="232"/>
      <c r="L33" s="232"/>
      <c r="M33" s="246"/>
    </row>
    <row r="34" spans="1:13" s="139" customFormat="1" ht="13.5" thickBot="1" x14ac:dyDescent="0.25">
      <c r="A34" s="286"/>
      <c r="B34" s="289"/>
      <c r="C34" s="291"/>
      <c r="D34" s="293"/>
      <c r="E34" s="295"/>
      <c r="F34" s="253" t="s">
        <v>172</v>
      </c>
      <c r="G34" s="253"/>
      <c r="H34" s="253"/>
      <c r="I34" s="254"/>
      <c r="J34" s="233" t="s">
        <v>174</v>
      </c>
      <c r="K34" s="233"/>
      <c r="L34" s="233"/>
      <c r="M34" s="247"/>
    </row>
    <row r="35" spans="1:13" s="139" customFormat="1" ht="13.5" customHeight="1" thickBot="1" x14ac:dyDescent="0.25">
      <c r="A35" s="286"/>
      <c r="B35" s="289"/>
      <c r="C35" s="291"/>
      <c r="D35" s="293"/>
      <c r="E35" s="295"/>
      <c r="F35" s="229" t="s">
        <v>178</v>
      </c>
      <c r="G35" s="230"/>
      <c r="H35" s="230"/>
      <c r="I35" s="230"/>
      <c r="J35" s="230"/>
      <c r="K35" s="230"/>
      <c r="L35" s="230"/>
      <c r="M35" s="231"/>
    </row>
    <row r="36" spans="1:13" s="139" customFormat="1" ht="12.75" customHeight="1" x14ac:dyDescent="0.2">
      <c r="A36" s="286"/>
      <c r="B36" s="289"/>
      <c r="C36" s="291"/>
      <c r="D36" s="293"/>
      <c r="E36" s="295"/>
      <c r="F36" s="235" t="s">
        <v>180</v>
      </c>
      <c r="G36" s="236"/>
      <c r="H36" s="236"/>
      <c r="I36" s="236"/>
      <c r="J36" s="236"/>
      <c r="K36" s="236"/>
      <c r="L36" s="236"/>
      <c r="M36" s="237"/>
    </row>
    <row r="37" spans="1:13" s="139" customFormat="1" ht="12.75" customHeight="1" x14ac:dyDescent="0.2">
      <c r="A37" s="286"/>
      <c r="B37" s="289"/>
      <c r="C37" s="291"/>
      <c r="D37" s="293"/>
      <c r="E37" s="295"/>
      <c r="F37" s="238" t="s">
        <v>158</v>
      </c>
      <c r="G37" s="239"/>
      <c r="H37" s="239"/>
      <c r="I37" s="240"/>
      <c r="J37" s="241" t="s">
        <v>167</v>
      </c>
      <c r="K37" s="238"/>
      <c r="L37" s="242"/>
      <c r="M37" s="130" t="s">
        <v>159</v>
      </c>
    </row>
    <row r="38" spans="1:13" s="139" customFormat="1" ht="12.75" customHeight="1" x14ac:dyDescent="0.2">
      <c r="A38" s="286"/>
      <c r="B38" s="289"/>
      <c r="C38" s="291"/>
      <c r="D38" s="293"/>
      <c r="E38" s="295"/>
      <c r="F38" s="243" t="s">
        <v>179</v>
      </c>
      <c r="G38" s="243"/>
      <c r="H38" s="243"/>
      <c r="I38" s="244"/>
      <c r="J38" s="232" t="s">
        <v>181</v>
      </c>
      <c r="K38" s="232"/>
      <c r="L38" s="232"/>
      <c r="M38" s="245">
        <v>350</v>
      </c>
    </row>
    <row r="39" spans="1:13" s="139" customFormat="1" ht="12.75" customHeight="1" x14ac:dyDescent="0.2">
      <c r="A39" s="286"/>
      <c r="B39" s="289"/>
      <c r="C39" s="291"/>
      <c r="D39" s="293"/>
      <c r="E39" s="295"/>
      <c r="F39" s="238" t="s">
        <v>160</v>
      </c>
      <c r="G39" s="238"/>
      <c r="H39" s="238"/>
      <c r="I39" s="242"/>
      <c r="J39" s="232" t="s">
        <v>166</v>
      </c>
      <c r="K39" s="232"/>
      <c r="L39" s="232"/>
      <c r="M39" s="246"/>
    </row>
    <row r="40" spans="1:13" s="139" customFormat="1" ht="12.75" customHeight="1" thickBot="1" x14ac:dyDescent="0.25">
      <c r="A40" s="216"/>
      <c r="B40" s="287"/>
      <c r="C40" s="218"/>
      <c r="D40" s="220"/>
      <c r="E40" s="222"/>
      <c r="F40" s="253" t="s">
        <v>183</v>
      </c>
      <c r="G40" s="253"/>
      <c r="H40" s="253"/>
      <c r="I40" s="254"/>
      <c r="J40" s="303" t="s">
        <v>182</v>
      </c>
      <c r="K40" s="303"/>
      <c r="L40" s="303"/>
      <c r="M40" s="247"/>
    </row>
    <row r="41" spans="1:13" ht="12.75" customHeight="1" thickBot="1" x14ac:dyDescent="0.25">
      <c r="A41" s="296" t="s">
        <v>127</v>
      </c>
      <c r="B41" s="298" t="str">
        <f>'Planilha Orcamentaria 04-10-21'!C49</f>
        <v>JACARANDÁ MIMOSO</v>
      </c>
      <c r="C41" s="299" t="s">
        <v>156</v>
      </c>
      <c r="D41" s="300">
        <v>315</v>
      </c>
      <c r="E41" s="301" t="s">
        <v>157</v>
      </c>
      <c r="F41" s="229" t="s">
        <v>155</v>
      </c>
      <c r="G41" s="230"/>
      <c r="H41" s="230"/>
      <c r="I41" s="230"/>
      <c r="J41" s="230"/>
      <c r="K41" s="230"/>
      <c r="L41" s="230"/>
      <c r="M41" s="231"/>
    </row>
    <row r="42" spans="1:13" ht="12.75" customHeight="1" x14ac:dyDescent="0.2">
      <c r="A42" s="286"/>
      <c r="B42" s="289"/>
      <c r="C42" s="291"/>
      <c r="D42" s="293"/>
      <c r="E42" s="295"/>
      <c r="F42" s="250" t="s">
        <v>163</v>
      </c>
      <c r="G42" s="251"/>
      <c r="H42" s="251"/>
      <c r="I42" s="251"/>
      <c r="J42" s="251"/>
      <c r="K42" s="251"/>
      <c r="L42" s="251"/>
      <c r="M42" s="252"/>
    </row>
    <row r="43" spans="1:13" ht="12.75" customHeight="1" x14ac:dyDescent="0.2">
      <c r="A43" s="286"/>
      <c r="B43" s="289"/>
      <c r="C43" s="291"/>
      <c r="D43" s="293"/>
      <c r="E43" s="295"/>
      <c r="F43" s="238" t="s">
        <v>158</v>
      </c>
      <c r="G43" s="239"/>
      <c r="H43" s="239"/>
      <c r="I43" s="240"/>
      <c r="J43" s="241" t="s">
        <v>167</v>
      </c>
      <c r="K43" s="238"/>
      <c r="L43" s="242"/>
      <c r="M43" s="130" t="s">
        <v>159</v>
      </c>
    </row>
    <row r="44" spans="1:13" ht="39.75" customHeight="1" x14ac:dyDescent="0.2">
      <c r="A44" s="286"/>
      <c r="B44" s="289"/>
      <c r="C44" s="291"/>
      <c r="D44" s="293"/>
      <c r="E44" s="295"/>
      <c r="F44" s="243" t="s">
        <v>164</v>
      </c>
      <c r="G44" s="243"/>
      <c r="H44" s="243"/>
      <c r="I44" s="244"/>
      <c r="J44" s="232" t="s">
        <v>168</v>
      </c>
      <c r="K44" s="232"/>
      <c r="L44" s="232"/>
      <c r="M44" s="245">
        <v>315</v>
      </c>
    </row>
    <row r="45" spans="1:13" ht="13.5" customHeight="1" x14ac:dyDescent="0.2">
      <c r="A45" s="286"/>
      <c r="B45" s="289"/>
      <c r="C45" s="291"/>
      <c r="D45" s="293"/>
      <c r="E45" s="295"/>
      <c r="F45" s="238" t="s">
        <v>160</v>
      </c>
      <c r="G45" s="238"/>
      <c r="H45" s="238"/>
      <c r="I45" s="242"/>
      <c r="J45" s="232" t="s">
        <v>166</v>
      </c>
      <c r="K45" s="232"/>
      <c r="L45" s="232"/>
      <c r="M45" s="246"/>
    </row>
    <row r="46" spans="1:13" s="139" customFormat="1" ht="13.5" thickBot="1" x14ac:dyDescent="0.25">
      <c r="A46" s="286"/>
      <c r="B46" s="289"/>
      <c r="C46" s="291"/>
      <c r="D46" s="293"/>
      <c r="E46" s="295"/>
      <c r="F46" s="256" t="s">
        <v>165</v>
      </c>
      <c r="G46" s="256"/>
      <c r="H46" s="256"/>
      <c r="I46" s="257"/>
      <c r="J46" s="233" t="s">
        <v>169</v>
      </c>
      <c r="K46" s="233"/>
      <c r="L46" s="233"/>
      <c r="M46" s="246"/>
    </row>
    <row r="47" spans="1:13" ht="12.75" customHeight="1" thickBot="1" x14ac:dyDescent="0.25">
      <c r="A47" s="286"/>
      <c r="B47" s="289"/>
      <c r="C47" s="291"/>
      <c r="D47" s="293"/>
      <c r="E47" s="295"/>
      <c r="F47" s="229" t="s">
        <v>161</v>
      </c>
      <c r="G47" s="230"/>
      <c r="H47" s="230"/>
      <c r="I47" s="230"/>
      <c r="J47" s="230"/>
      <c r="K47" s="230"/>
      <c r="L47" s="230"/>
      <c r="M47" s="231"/>
    </row>
    <row r="48" spans="1:13" ht="12.75" customHeight="1" x14ac:dyDescent="0.2">
      <c r="A48" s="286"/>
      <c r="B48" s="289"/>
      <c r="C48" s="291"/>
      <c r="D48" s="293"/>
      <c r="E48" s="295"/>
      <c r="F48" s="235" t="s">
        <v>170</v>
      </c>
      <c r="G48" s="236"/>
      <c r="H48" s="236"/>
      <c r="I48" s="236"/>
      <c r="J48" s="236"/>
      <c r="K48" s="236"/>
      <c r="L48" s="236"/>
      <c r="M48" s="237"/>
    </row>
    <row r="49" spans="1:13" ht="12.75" customHeight="1" x14ac:dyDescent="0.2">
      <c r="A49" s="286"/>
      <c r="B49" s="289"/>
      <c r="C49" s="291"/>
      <c r="D49" s="293"/>
      <c r="E49" s="295"/>
      <c r="F49" s="238" t="s">
        <v>158</v>
      </c>
      <c r="G49" s="239"/>
      <c r="H49" s="239"/>
      <c r="I49" s="240"/>
      <c r="J49" s="241" t="s">
        <v>167</v>
      </c>
      <c r="K49" s="238"/>
      <c r="L49" s="242"/>
      <c r="M49" s="130" t="s">
        <v>159</v>
      </c>
    </row>
    <row r="50" spans="1:13" ht="29.25" customHeight="1" x14ac:dyDescent="0.2">
      <c r="A50" s="286"/>
      <c r="B50" s="289"/>
      <c r="C50" s="291"/>
      <c r="D50" s="293"/>
      <c r="E50" s="295"/>
      <c r="F50" s="243" t="s">
        <v>171</v>
      </c>
      <c r="G50" s="243"/>
      <c r="H50" s="243"/>
      <c r="I50" s="244"/>
      <c r="J50" s="232" t="s">
        <v>173</v>
      </c>
      <c r="K50" s="232"/>
      <c r="L50" s="232"/>
      <c r="M50" s="245">
        <v>570</v>
      </c>
    </row>
    <row r="51" spans="1:13" ht="12.75" customHeight="1" x14ac:dyDescent="0.2">
      <c r="A51" s="286"/>
      <c r="B51" s="289"/>
      <c r="C51" s="291"/>
      <c r="D51" s="293"/>
      <c r="E51" s="295"/>
      <c r="F51" s="238" t="s">
        <v>160</v>
      </c>
      <c r="G51" s="238"/>
      <c r="H51" s="238"/>
      <c r="I51" s="242"/>
      <c r="J51" s="232" t="s">
        <v>166</v>
      </c>
      <c r="K51" s="232"/>
      <c r="L51" s="232"/>
      <c r="M51" s="246"/>
    </row>
    <row r="52" spans="1:13" s="139" customFormat="1" ht="13.5" thickBot="1" x14ac:dyDescent="0.25">
      <c r="A52" s="286"/>
      <c r="B52" s="289"/>
      <c r="C52" s="291"/>
      <c r="D52" s="293"/>
      <c r="E52" s="295"/>
      <c r="F52" s="253" t="s">
        <v>172</v>
      </c>
      <c r="G52" s="253"/>
      <c r="H52" s="253"/>
      <c r="I52" s="254"/>
      <c r="J52" s="233" t="s">
        <v>174</v>
      </c>
      <c r="K52" s="233"/>
      <c r="L52" s="233"/>
      <c r="M52" s="247"/>
    </row>
    <row r="53" spans="1:13" s="139" customFormat="1" ht="13.5" customHeight="1" thickBot="1" x14ac:dyDescent="0.25">
      <c r="A53" s="286"/>
      <c r="B53" s="289"/>
      <c r="C53" s="291"/>
      <c r="D53" s="293"/>
      <c r="E53" s="295"/>
      <c r="F53" s="229" t="s">
        <v>178</v>
      </c>
      <c r="G53" s="230"/>
      <c r="H53" s="230"/>
      <c r="I53" s="230"/>
      <c r="J53" s="230"/>
      <c r="K53" s="230"/>
      <c r="L53" s="230"/>
      <c r="M53" s="231"/>
    </row>
    <row r="54" spans="1:13" s="139" customFormat="1" ht="12.75" customHeight="1" x14ac:dyDescent="0.2">
      <c r="A54" s="286"/>
      <c r="B54" s="289"/>
      <c r="C54" s="291"/>
      <c r="D54" s="293"/>
      <c r="E54" s="295"/>
      <c r="F54" s="235" t="s">
        <v>180</v>
      </c>
      <c r="G54" s="236"/>
      <c r="H54" s="236"/>
      <c r="I54" s="236"/>
      <c r="J54" s="236"/>
      <c r="K54" s="236"/>
      <c r="L54" s="236"/>
      <c r="M54" s="237"/>
    </row>
    <row r="55" spans="1:13" s="139" customFormat="1" ht="12.75" customHeight="1" x14ac:dyDescent="0.2">
      <c r="A55" s="286"/>
      <c r="B55" s="289"/>
      <c r="C55" s="291"/>
      <c r="D55" s="293"/>
      <c r="E55" s="295"/>
      <c r="F55" s="238" t="s">
        <v>158</v>
      </c>
      <c r="G55" s="239"/>
      <c r="H55" s="239"/>
      <c r="I55" s="240"/>
      <c r="J55" s="241" t="s">
        <v>167</v>
      </c>
      <c r="K55" s="238"/>
      <c r="L55" s="242"/>
      <c r="M55" s="130" t="s">
        <v>159</v>
      </c>
    </row>
    <row r="56" spans="1:13" s="139" customFormat="1" ht="12.75" customHeight="1" x14ac:dyDescent="0.2">
      <c r="A56" s="286"/>
      <c r="B56" s="289"/>
      <c r="C56" s="291"/>
      <c r="D56" s="293"/>
      <c r="E56" s="295"/>
      <c r="F56" s="243" t="s">
        <v>179</v>
      </c>
      <c r="G56" s="243"/>
      <c r="H56" s="243"/>
      <c r="I56" s="244"/>
      <c r="J56" s="232" t="s">
        <v>181</v>
      </c>
      <c r="K56" s="232"/>
      <c r="L56" s="232"/>
      <c r="M56" s="245">
        <v>320</v>
      </c>
    </row>
    <row r="57" spans="1:13" s="139" customFormat="1" ht="12.75" customHeight="1" x14ac:dyDescent="0.2">
      <c r="A57" s="286"/>
      <c r="B57" s="289"/>
      <c r="C57" s="291"/>
      <c r="D57" s="293"/>
      <c r="E57" s="295"/>
      <c r="F57" s="238" t="s">
        <v>160</v>
      </c>
      <c r="G57" s="238"/>
      <c r="H57" s="238"/>
      <c r="I57" s="242"/>
      <c r="J57" s="232" t="s">
        <v>166</v>
      </c>
      <c r="K57" s="232"/>
      <c r="L57" s="232"/>
      <c r="M57" s="246"/>
    </row>
    <row r="58" spans="1:13" s="139" customFormat="1" ht="13.5" customHeight="1" thickBot="1" x14ac:dyDescent="0.25">
      <c r="A58" s="216"/>
      <c r="B58" s="287"/>
      <c r="C58" s="218"/>
      <c r="D58" s="220"/>
      <c r="E58" s="222"/>
      <c r="F58" s="253" t="s">
        <v>183</v>
      </c>
      <c r="G58" s="253"/>
      <c r="H58" s="253"/>
      <c r="I58" s="254"/>
      <c r="J58" s="303" t="s">
        <v>182</v>
      </c>
      <c r="K58" s="303"/>
      <c r="L58" s="303"/>
      <c r="M58" s="247"/>
    </row>
    <row r="59" spans="1:13" ht="12.75" customHeight="1" thickBot="1" x14ac:dyDescent="0.25">
      <c r="A59" s="296" t="s">
        <v>128</v>
      </c>
      <c r="B59" s="298" t="str">
        <f>'Planilha Orcamentaria 04-10-21'!C50</f>
        <v>ESCUMILHA AFRICANA</v>
      </c>
      <c r="C59" s="299" t="s">
        <v>156</v>
      </c>
      <c r="D59" s="300">
        <v>315</v>
      </c>
      <c r="E59" s="301" t="s">
        <v>157</v>
      </c>
      <c r="F59" s="229" t="s">
        <v>155</v>
      </c>
      <c r="G59" s="230"/>
      <c r="H59" s="230"/>
      <c r="I59" s="230"/>
      <c r="J59" s="230"/>
      <c r="K59" s="230"/>
      <c r="L59" s="230"/>
      <c r="M59" s="231"/>
    </row>
    <row r="60" spans="1:13" ht="12.75" customHeight="1" x14ac:dyDescent="0.2">
      <c r="A60" s="286"/>
      <c r="B60" s="289"/>
      <c r="C60" s="291"/>
      <c r="D60" s="293"/>
      <c r="E60" s="295"/>
      <c r="F60" s="250" t="s">
        <v>163</v>
      </c>
      <c r="G60" s="251"/>
      <c r="H60" s="251"/>
      <c r="I60" s="251"/>
      <c r="J60" s="251"/>
      <c r="K60" s="251"/>
      <c r="L60" s="251"/>
      <c r="M60" s="252"/>
    </row>
    <row r="61" spans="1:13" ht="13.5" customHeight="1" x14ac:dyDescent="0.2">
      <c r="A61" s="286"/>
      <c r="B61" s="289"/>
      <c r="C61" s="291"/>
      <c r="D61" s="293"/>
      <c r="E61" s="295"/>
      <c r="F61" s="238" t="s">
        <v>158</v>
      </c>
      <c r="G61" s="239"/>
      <c r="H61" s="239"/>
      <c r="I61" s="240"/>
      <c r="J61" s="241" t="s">
        <v>167</v>
      </c>
      <c r="K61" s="238"/>
      <c r="L61" s="242"/>
      <c r="M61" s="130" t="s">
        <v>159</v>
      </c>
    </row>
    <row r="62" spans="1:13" s="139" customFormat="1" ht="36" customHeight="1" x14ac:dyDescent="0.2">
      <c r="A62" s="286"/>
      <c r="B62" s="289"/>
      <c r="C62" s="291"/>
      <c r="D62" s="293"/>
      <c r="E62" s="295"/>
      <c r="F62" s="243" t="s">
        <v>164</v>
      </c>
      <c r="G62" s="243"/>
      <c r="H62" s="243"/>
      <c r="I62" s="244"/>
      <c r="J62" s="232" t="s">
        <v>168</v>
      </c>
      <c r="K62" s="232"/>
      <c r="L62" s="232"/>
      <c r="M62" s="245">
        <v>315</v>
      </c>
    </row>
    <row r="63" spans="1:13" ht="12.75" customHeight="1" x14ac:dyDescent="0.2">
      <c r="A63" s="286"/>
      <c r="B63" s="289"/>
      <c r="C63" s="291"/>
      <c r="D63" s="293"/>
      <c r="E63" s="295"/>
      <c r="F63" s="238" t="s">
        <v>160</v>
      </c>
      <c r="G63" s="238"/>
      <c r="H63" s="238"/>
      <c r="I63" s="242"/>
      <c r="J63" s="232" t="s">
        <v>166</v>
      </c>
      <c r="K63" s="232"/>
      <c r="L63" s="232"/>
      <c r="M63" s="246"/>
    </row>
    <row r="64" spans="1:13" s="139" customFormat="1" ht="13.5" thickBot="1" x14ac:dyDescent="0.25">
      <c r="A64" s="286"/>
      <c r="B64" s="289"/>
      <c r="C64" s="291"/>
      <c r="D64" s="293"/>
      <c r="E64" s="295"/>
      <c r="F64" s="256" t="s">
        <v>165</v>
      </c>
      <c r="G64" s="256"/>
      <c r="H64" s="256"/>
      <c r="I64" s="257"/>
      <c r="J64" s="233" t="s">
        <v>169</v>
      </c>
      <c r="K64" s="233"/>
      <c r="L64" s="233"/>
      <c r="M64" s="246"/>
    </row>
    <row r="65" spans="1:13" ht="12.75" customHeight="1" thickBot="1" x14ac:dyDescent="0.25">
      <c r="A65" s="286"/>
      <c r="B65" s="289"/>
      <c r="C65" s="291"/>
      <c r="D65" s="293"/>
      <c r="E65" s="295"/>
      <c r="F65" s="229" t="s">
        <v>161</v>
      </c>
      <c r="G65" s="230"/>
      <c r="H65" s="230"/>
      <c r="I65" s="230"/>
      <c r="J65" s="230"/>
      <c r="K65" s="230"/>
      <c r="L65" s="230"/>
      <c r="M65" s="231"/>
    </row>
    <row r="66" spans="1:13" ht="12.75" customHeight="1" x14ac:dyDescent="0.2">
      <c r="A66" s="286"/>
      <c r="B66" s="289"/>
      <c r="C66" s="291"/>
      <c r="D66" s="293"/>
      <c r="E66" s="295"/>
      <c r="F66" s="235" t="s">
        <v>170</v>
      </c>
      <c r="G66" s="236"/>
      <c r="H66" s="236"/>
      <c r="I66" s="236"/>
      <c r="J66" s="236"/>
      <c r="K66" s="236"/>
      <c r="L66" s="236"/>
      <c r="M66" s="237"/>
    </row>
    <row r="67" spans="1:13" ht="13.5" customHeight="1" x14ac:dyDescent="0.2">
      <c r="A67" s="286"/>
      <c r="B67" s="289"/>
      <c r="C67" s="291"/>
      <c r="D67" s="293"/>
      <c r="E67" s="295"/>
      <c r="F67" s="238" t="s">
        <v>158</v>
      </c>
      <c r="G67" s="239"/>
      <c r="H67" s="239"/>
      <c r="I67" s="240"/>
      <c r="J67" s="241" t="s">
        <v>167</v>
      </c>
      <c r="K67" s="238"/>
      <c r="L67" s="242"/>
      <c r="M67" s="130" t="s">
        <v>159</v>
      </c>
    </row>
    <row r="68" spans="1:13" ht="12.75" customHeight="1" x14ac:dyDescent="0.2">
      <c r="A68" s="286"/>
      <c r="B68" s="289"/>
      <c r="C68" s="291"/>
      <c r="D68" s="293"/>
      <c r="E68" s="295"/>
      <c r="F68" s="243" t="s">
        <v>171</v>
      </c>
      <c r="G68" s="243"/>
      <c r="H68" s="243"/>
      <c r="I68" s="244"/>
      <c r="J68" s="232" t="s">
        <v>173</v>
      </c>
      <c r="K68" s="232"/>
      <c r="L68" s="232"/>
      <c r="M68" s="245">
        <v>570</v>
      </c>
    </row>
    <row r="69" spans="1:13" ht="12.75" customHeight="1" x14ac:dyDescent="0.2">
      <c r="A69" s="286"/>
      <c r="B69" s="289"/>
      <c r="C69" s="291"/>
      <c r="D69" s="293"/>
      <c r="E69" s="295"/>
      <c r="F69" s="238" t="s">
        <v>160</v>
      </c>
      <c r="G69" s="238"/>
      <c r="H69" s="238"/>
      <c r="I69" s="242"/>
      <c r="J69" s="232" t="s">
        <v>166</v>
      </c>
      <c r="K69" s="232"/>
      <c r="L69" s="232"/>
      <c r="M69" s="246"/>
    </row>
    <row r="70" spans="1:13" ht="12.75" customHeight="1" thickBot="1" x14ac:dyDescent="0.25">
      <c r="A70" s="286"/>
      <c r="B70" s="289"/>
      <c r="C70" s="291"/>
      <c r="D70" s="293"/>
      <c r="E70" s="295"/>
      <c r="F70" s="248" t="s">
        <v>172</v>
      </c>
      <c r="G70" s="248"/>
      <c r="H70" s="248"/>
      <c r="I70" s="249"/>
      <c r="J70" s="233" t="s">
        <v>174</v>
      </c>
      <c r="K70" s="233"/>
      <c r="L70" s="233"/>
      <c r="M70" s="247"/>
    </row>
    <row r="71" spans="1:13" ht="12.75" customHeight="1" thickBot="1" x14ac:dyDescent="0.25">
      <c r="A71" s="286"/>
      <c r="B71" s="289"/>
      <c r="C71" s="291"/>
      <c r="D71" s="293"/>
      <c r="E71" s="295"/>
      <c r="F71" s="229" t="s">
        <v>178</v>
      </c>
      <c r="G71" s="230"/>
      <c r="H71" s="230"/>
      <c r="I71" s="230"/>
      <c r="J71" s="230"/>
      <c r="K71" s="230"/>
      <c r="L71" s="230"/>
      <c r="M71" s="231"/>
    </row>
    <row r="72" spans="1:13" ht="12.75" customHeight="1" x14ac:dyDescent="0.2">
      <c r="A72" s="286"/>
      <c r="B72" s="289"/>
      <c r="C72" s="291"/>
      <c r="D72" s="293"/>
      <c r="E72" s="295"/>
      <c r="F72" s="235" t="s">
        <v>180</v>
      </c>
      <c r="G72" s="236"/>
      <c r="H72" s="236"/>
      <c r="I72" s="236"/>
      <c r="J72" s="236"/>
      <c r="K72" s="236"/>
      <c r="L72" s="236"/>
      <c r="M72" s="237"/>
    </row>
    <row r="73" spans="1:13" ht="12.75" customHeight="1" x14ac:dyDescent="0.2">
      <c r="A73" s="286"/>
      <c r="B73" s="289"/>
      <c r="C73" s="291"/>
      <c r="D73" s="293"/>
      <c r="E73" s="295"/>
      <c r="F73" s="238" t="s">
        <v>158</v>
      </c>
      <c r="G73" s="239"/>
      <c r="H73" s="239"/>
      <c r="I73" s="240"/>
      <c r="J73" s="241" t="s">
        <v>167</v>
      </c>
      <c r="K73" s="238"/>
      <c r="L73" s="242"/>
      <c r="M73" s="130" t="s">
        <v>159</v>
      </c>
    </row>
    <row r="74" spans="1:13" ht="12.75" customHeight="1" x14ac:dyDescent="0.2">
      <c r="A74" s="286"/>
      <c r="B74" s="289"/>
      <c r="C74" s="291"/>
      <c r="D74" s="293"/>
      <c r="E74" s="295"/>
      <c r="F74" s="243" t="s">
        <v>179</v>
      </c>
      <c r="G74" s="243"/>
      <c r="H74" s="243"/>
      <c r="I74" s="244"/>
      <c r="J74" s="232" t="s">
        <v>181</v>
      </c>
      <c r="K74" s="232"/>
      <c r="L74" s="232"/>
      <c r="M74" s="245">
        <v>350</v>
      </c>
    </row>
    <row r="75" spans="1:13" ht="12.75" customHeight="1" x14ac:dyDescent="0.2">
      <c r="A75" s="286"/>
      <c r="B75" s="289"/>
      <c r="C75" s="291"/>
      <c r="D75" s="293"/>
      <c r="E75" s="295"/>
      <c r="F75" s="238" t="s">
        <v>160</v>
      </c>
      <c r="G75" s="238"/>
      <c r="H75" s="238"/>
      <c r="I75" s="242"/>
      <c r="J75" s="232" t="s">
        <v>166</v>
      </c>
      <c r="K75" s="232"/>
      <c r="L75" s="232"/>
      <c r="M75" s="246"/>
    </row>
    <row r="76" spans="1:13" ht="12.75" customHeight="1" thickBot="1" x14ac:dyDescent="0.25">
      <c r="A76" s="305"/>
      <c r="B76" s="306"/>
      <c r="C76" s="307"/>
      <c r="D76" s="308"/>
      <c r="E76" s="309"/>
      <c r="F76" s="253" t="s">
        <v>183</v>
      </c>
      <c r="G76" s="253"/>
      <c r="H76" s="253"/>
      <c r="I76" s="254"/>
      <c r="J76" s="304" t="s">
        <v>182</v>
      </c>
      <c r="K76" s="304"/>
      <c r="L76" s="304"/>
      <c r="M76" s="247"/>
    </row>
    <row r="77" spans="1:13" ht="12.75" customHeight="1" thickBot="1" x14ac:dyDescent="0.25">
      <c r="A77" s="286" t="s">
        <v>129</v>
      </c>
      <c r="B77" s="289" t="str">
        <f>'Planilha Orcamentaria 04-10-21'!C51</f>
        <v>SIBIPIRUNA</v>
      </c>
      <c r="C77" s="291" t="s">
        <v>156</v>
      </c>
      <c r="D77" s="293">
        <v>315</v>
      </c>
      <c r="E77" s="295" t="s">
        <v>157</v>
      </c>
      <c r="F77" s="270" t="s">
        <v>155</v>
      </c>
      <c r="G77" s="271"/>
      <c r="H77" s="271"/>
      <c r="I77" s="271"/>
      <c r="J77" s="271"/>
      <c r="K77" s="271"/>
      <c r="L77" s="271"/>
      <c r="M77" s="272"/>
    </row>
    <row r="78" spans="1:13" ht="13.5" customHeight="1" x14ac:dyDescent="0.2">
      <c r="A78" s="286"/>
      <c r="B78" s="289"/>
      <c r="C78" s="291"/>
      <c r="D78" s="293"/>
      <c r="E78" s="295"/>
      <c r="F78" s="250" t="s">
        <v>163</v>
      </c>
      <c r="G78" s="251"/>
      <c r="H78" s="251"/>
      <c r="I78" s="251"/>
      <c r="J78" s="251"/>
      <c r="K78" s="251"/>
      <c r="L78" s="251"/>
      <c r="M78" s="252"/>
    </row>
    <row r="79" spans="1:13" ht="13.5" customHeight="1" x14ac:dyDescent="0.2">
      <c r="A79" s="286"/>
      <c r="B79" s="289"/>
      <c r="C79" s="291"/>
      <c r="D79" s="293"/>
      <c r="E79" s="295"/>
      <c r="F79" s="238" t="s">
        <v>158</v>
      </c>
      <c r="G79" s="239"/>
      <c r="H79" s="239"/>
      <c r="I79" s="240"/>
      <c r="J79" s="241" t="s">
        <v>167</v>
      </c>
      <c r="K79" s="238"/>
      <c r="L79" s="242"/>
      <c r="M79" s="130" t="s">
        <v>159</v>
      </c>
    </row>
    <row r="80" spans="1:13" s="139" customFormat="1" ht="39" customHeight="1" x14ac:dyDescent="0.2">
      <c r="A80" s="286"/>
      <c r="B80" s="289"/>
      <c r="C80" s="291"/>
      <c r="D80" s="293"/>
      <c r="E80" s="295"/>
      <c r="F80" s="243" t="s">
        <v>164</v>
      </c>
      <c r="G80" s="243"/>
      <c r="H80" s="243"/>
      <c r="I80" s="244"/>
      <c r="J80" s="232" t="s">
        <v>168</v>
      </c>
      <c r="K80" s="232"/>
      <c r="L80" s="232"/>
      <c r="M80" s="245">
        <v>315</v>
      </c>
    </row>
    <row r="81" spans="1:13" ht="12.75" customHeight="1" x14ac:dyDescent="0.2">
      <c r="A81" s="286"/>
      <c r="B81" s="289"/>
      <c r="C81" s="291"/>
      <c r="D81" s="293"/>
      <c r="E81" s="295"/>
      <c r="F81" s="238" t="s">
        <v>160</v>
      </c>
      <c r="G81" s="238"/>
      <c r="H81" s="238"/>
      <c r="I81" s="242"/>
      <c r="J81" s="232" t="s">
        <v>166</v>
      </c>
      <c r="K81" s="232"/>
      <c r="L81" s="232"/>
      <c r="M81" s="246"/>
    </row>
    <row r="82" spans="1:13" s="142" customFormat="1" ht="13.5" thickBot="1" x14ac:dyDescent="0.25">
      <c r="A82" s="286"/>
      <c r="B82" s="289"/>
      <c r="C82" s="291"/>
      <c r="D82" s="293"/>
      <c r="E82" s="295"/>
      <c r="F82" s="258" t="s">
        <v>165</v>
      </c>
      <c r="G82" s="258"/>
      <c r="H82" s="258"/>
      <c r="I82" s="259"/>
      <c r="J82" s="234" t="s">
        <v>169</v>
      </c>
      <c r="K82" s="234"/>
      <c r="L82" s="234"/>
      <c r="M82" s="246"/>
    </row>
    <row r="83" spans="1:13" ht="12.75" customHeight="1" thickBot="1" x14ac:dyDescent="0.25">
      <c r="A83" s="286"/>
      <c r="B83" s="289"/>
      <c r="C83" s="291"/>
      <c r="D83" s="293"/>
      <c r="E83" s="295"/>
      <c r="F83" s="229" t="s">
        <v>161</v>
      </c>
      <c r="G83" s="230"/>
      <c r="H83" s="230"/>
      <c r="I83" s="230"/>
      <c r="J83" s="230"/>
      <c r="K83" s="230"/>
      <c r="L83" s="230"/>
      <c r="M83" s="231"/>
    </row>
    <row r="84" spans="1:13" ht="13.5" customHeight="1" x14ac:dyDescent="0.2">
      <c r="A84" s="286"/>
      <c r="B84" s="289"/>
      <c r="C84" s="291"/>
      <c r="D84" s="293"/>
      <c r="E84" s="295"/>
      <c r="F84" s="235" t="s">
        <v>170</v>
      </c>
      <c r="G84" s="236"/>
      <c r="H84" s="236"/>
      <c r="I84" s="236"/>
      <c r="J84" s="236"/>
      <c r="K84" s="236"/>
      <c r="L84" s="236"/>
      <c r="M84" s="237"/>
    </row>
    <row r="85" spans="1:13" ht="12.75" customHeight="1" x14ac:dyDescent="0.2">
      <c r="A85" s="286"/>
      <c r="B85" s="289"/>
      <c r="C85" s="291"/>
      <c r="D85" s="293"/>
      <c r="E85" s="295"/>
      <c r="F85" s="238" t="s">
        <v>158</v>
      </c>
      <c r="G85" s="239"/>
      <c r="H85" s="239"/>
      <c r="I85" s="240"/>
      <c r="J85" s="241" t="s">
        <v>167</v>
      </c>
      <c r="K85" s="238"/>
      <c r="L85" s="242"/>
      <c r="M85" s="130" t="s">
        <v>159</v>
      </c>
    </row>
    <row r="86" spans="1:13" s="139" customFormat="1" ht="33" customHeight="1" x14ac:dyDescent="0.2">
      <c r="A86" s="286"/>
      <c r="B86" s="289"/>
      <c r="C86" s="291"/>
      <c r="D86" s="293"/>
      <c r="E86" s="295"/>
      <c r="F86" s="243" t="s">
        <v>171</v>
      </c>
      <c r="G86" s="243"/>
      <c r="H86" s="243"/>
      <c r="I86" s="244"/>
      <c r="J86" s="232" t="s">
        <v>173</v>
      </c>
      <c r="K86" s="232"/>
      <c r="L86" s="232"/>
      <c r="M86" s="245">
        <v>570</v>
      </c>
    </row>
    <row r="87" spans="1:13" ht="12.75" customHeight="1" x14ac:dyDescent="0.2">
      <c r="A87" s="286"/>
      <c r="B87" s="289"/>
      <c r="C87" s="291"/>
      <c r="D87" s="293"/>
      <c r="E87" s="295"/>
      <c r="F87" s="238" t="s">
        <v>160</v>
      </c>
      <c r="G87" s="238"/>
      <c r="H87" s="238"/>
      <c r="I87" s="242"/>
      <c r="J87" s="232" t="s">
        <v>166</v>
      </c>
      <c r="K87" s="232"/>
      <c r="L87" s="232"/>
      <c r="M87" s="246"/>
    </row>
    <row r="88" spans="1:13" s="139" customFormat="1" ht="13.5" thickBot="1" x14ac:dyDescent="0.25">
      <c r="A88" s="286"/>
      <c r="B88" s="289"/>
      <c r="C88" s="291"/>
      <c r="D88" s="293"/>
      <c r="E88" s="295"/>
      <c r="F88" s="253" t="s">
        <v>172</v>
      </c>
      <c r="G88" s="253"/>
      <c r="H88" s="253"/>
      <c r="I88" s="254"/>
      <c r="J88" s="233" t="s">
        <v>174</v>
      </c>
      <c r="K88" s="233"/>
      <c r="L88" s="233"/>
      <c r="M88" s="247"/>
    </row>
    <row r="89" spans="1:13" s="139" customFormat="1" ht="13.5" customHeight="1" thickBot="1" x14ac:dyDescent="0.25">
      <c r="A89" s="286"/>
      <c r="B89" s="289"/>
      <c r="C89" s="291"/>
      <c r="D89" s="293"/>
      <c r="E89" s="295"/>
      <c r="F89" s="229" t="s">
        <v>178</v>
      </c>
      <c r="G89" s="230"/>
      <c r="H89" s="230"/>
      <c r="I89" s="230"/>
      <c r="J89" s="230"/>
      <c r="K89" s="230"/>
      <c r="L89" s="230"/>
      <c r="M89" s="231"/>
    </row>
    <row r="90" spans="1:13" s="139" customFormat="1" ht="12.75" customHeight="1" x14ac:dyDescent="0.2">
      <c r="A90" s="286"/>
      <c r="B90" s="289"/>
      <c r="C90" s="291"/>
      <c r="D90" s="293"/>
      <c r="E90" s="295"/>
      <c r="F90" s="235" t="s">
        <v>180</v>
      </c>
      <c r="G90" s="236"/>
      <c r="H90" s="236"/>
      <c r="I90" s="236"/>
      <c r="J90" s="236"/>
      <c r="K90" s="236"/>
      <c r="L90" s="236"/>
      <c r="M90" s="237"/>
    </row>
    <row r="91" spans="1:13" s="139" customFormat="1" ht="12.75" customHeight="1" x14ac:dyDescent="0.2">
      <c r="A91" s="286"/>
      <c r="B91" s="289"/>
      <c r="C91" s="291"/>
      <c r="D91" s="293"/>
      <c r="E91" s="295"/>
      <c r="F91" s="238" t="s">
        <v>158</v>
      </c>
      <c r="G91" s="239"/>
      <c r="H91" s="239"/>
      <c r="I91" s="240"/>
      <c r="J91" s="241" t="s">
        <v>167</v>
      </c>
      <c r="K91" s="238"/>
      <c r="L91" s="242"/>
      <c r="M91" s="130" t="s">
        <v>159</v>
      </c>
    </row>
    <row r="92" spans="1:13" s="139" customFormat="1" ht="12.75" customHeight="1" x14ac:dyDescent="0.2">
      <c r="A92" s="286"/>
      <c r="B92" s="289"/>
      <c r="C92" s="291"/>
      <c r="D92" s="293"/>
      <c r="E92" s="295"/>
      <c r="F92" s="243" t="s">
        <v>179</v>
      </c>
      <c r="G92" s="243"/>
      <c r="H92" s="243"/>
      <c r="I92" s="244"/>
      <c r="J92" s="232" t="s">
        <v>181</v>
      </c>
      <c r="K92" s="232"/>
      <c r="L92" s="232"/>
      <c r="M92" s="245">
        <v>320</v>
      </c>
    </row>
    <row r="93" spans="1:13" s="139" customFormat="1" ht="12.75" customHeight="1" x14ac:dyDescent="0.2">
      <c r="A93" s="286"/>
      <c r="B93" s="289"/>
      <c r="C93" s="291"/>
      <c r="D93" s="293"/>
      <c r="E93" s="295"/>
      <c r="F93" s="238" t="s">
        <v>160</v>
      </c>
      <c r="G93" s="238"/>
      <c r="H93" s="238"/>
      <c r="I93" s="242"/>
      <c r="J93" s="232" t="s">
        <v>166</v>
      </c>
      <c r="K93" s="232"/>
      <c r="L93" s="232"/>
      <c r="M93" s="246"/>
    </row>
    <row r="94" spans="1:13" s="139" customFormat="1" ht="13.5" customHeight="1" thickBot="1" x14ac:dyDescent="0.25">
      <c r="A94" s="216"/>
      <c r="B94" s="287"/>
      <c r="C94" s="218"/>
      <c r="D94" s="220"/>
      <c r="E94" s="222"/>
      <c r="F94" s="253" t="s">
        <v>183</v>
      </c>
      <c r="G94" s="253"/>
      <c r="H94" s="253"/>
      <c r="I94" s="254"/>
      <c r="J94" s="303" t="s">
        <v>182</v>
      </c>
      <c r="K94" s="303"/>
      <c r="L94" s="303"/>
      <c r="M94" s="247"/>
    </row>
    <row r="95" spans="1:13" ht="13.5" customHeight="1" thickBot="1" x14ac:dyDescent="0.25">
      <c r="A95" s="296" t="s">
        <v>130</v>
      </c>
      <c r="B95" s="298" t="str">
        <f>'Planilha Orcamentaria 04-10-21'!C52</f>
        <v>CICAS</v>
      </c>
      <c r="C95" s="299" t="s">
        <v>156</v>
      </c>
      <c r="D95" s="300">
        <v>315</v>
      </c>
      <c r="E95" s="301" t="s">
        <v>157</v>
      </c>
      <c r="F95" s="229" t="s">
        <v>155</v>
      </c>
      <c r="G95" s="230"/>
      <c r="H95" s="230"/>
      <c r="I95" s="230"/>
      <c r="J95" s="230"/>
      <c r="K95" s="230"/>
      <c r="L95" s="230"/>
      <c r="M95" s="231"/>
    </row>
    <row r="96" spans="1:13" ht="13.5" customHeight="1" x14ac:dyDescent="0.2">
      <c r="A96" s="286"/>
      <c r="B96" s="289"/>
      <c r="C96" s="291"/>
      <c r="D96" s="293"/>
      <c r="E96" s="295"/>
      <c r="F96" s="250" t="s">
        <v>163</v>
      </c>
      <c r="G96" s="251"/>
      <c r="H96" s="251"/>
      <c r="I96" s="251"/>
      <c r="J96" s="251"/>
      <c r="K96" s="251"/>
      <c r="L96" s="251"/>
      <c r="M96" s="252"/>
    </row>
    <row r="97" spans="1:13" ht="12.75" customHeight="1" x14ac:dyDescent="0.2">
      <c r="A97" s="286"/>
      <c r="B97" s="289"/>
      <c r="C97" s="291"/>
      <c r="D97" s="293"/>
      <c r="E97" s="295"/>
      <c r="F97" s="238" t="s">
        <v>158</v>
      </c>
      <c r="G97" s="239"/>
      <c r="H97" s="239"/>
      <c r="I97" s="240"/>
      <c r="J97" s="241" t="s">
        <v>167</v>
      </c>
      <c r="K97" s="238"/>
      <c r="L97" s="242"/>
      <c r="M97" s="130" t="s">
        <v>159</v>
      </c>
    </row>
    <row r="98" spans="1:13" s="139" customFormat="1" ht="39.75" customHeight="1" x14ac:dyDescent="0.2">
      <c r="A98" s="286"/>
      <c r="B98" s="289"/>
      <c r="C98" s="291"/>
      <c r="D98" s="293"/>
      <c r="E98" s="295"/>
      <c r="F98" s="243" t="s">
        <v>164</v>
      </c>
      <c r="G98" s="243"/>
      <c r="H98" s="243"/>
      <c r="I98" s="244"/>
      <c r="J98" s="232" t="s">
        <v>168</v>
      </c>
      <c r="K98" s="232"/>
      <c r="L98" s="232"/>
      <c r="M98" s="245">
        <v>315</v>
      </c>
    </row>
    <row r="99" spans="1:13" ht="12.75" customHeight="1" x14ac:dyDescent="0.2">
      <c r="A99" s="286"/>
      <c r="B99" s="289"/>
      <c r="C99" s="291"/>
      <c r="D99" s="293"/>
      <c r="E99" s="295"/>
      <c r="F99" s="238" t="s">
        <v>160</v>
      </c>
      <c r="G99" s="238"/>
      <c r="H99" s="238"/>
      <c r="I99" s="242"/>
      <c r="J99" s="232" t="s">
        <v>166</v>
      </c>
      <c r="K99" s="232"/>
      <c r="L99" s="232"/>
      <c r="M99" s="246"/>
    </row>
    <row r="100" spans="1:13" s="139" customFormat="1" ht="13.5" thickBot="1" x14ac:dyDescent="0.25">
      <c r="A100" s="286"/>
      <c r="B100" s="289"/>
      <c r="C100" s="291"/>
      <c r="D100" s="293"/>
      <c r="E100" s="295"/>
      <c r="F100" s="256" t="s">
        <v>165</v>
      </c>
      <c r="G100" s="256"/>
      <c r="H100" s="256"/>
      <c r="I100" s="257"/>
      <c r="J100" s="233" t="s">
        <v>169</v>
      </c>
      <c r="K100" s="233"/>
      <c r="L100" s="233"/>
      <c r="M100" s="246"/>
    </row>
    <row r="101" spans="1:13" ht="13.5" customHeight="1" thickBot="1" x14ac:dyDescent="0.25">
      <c r="A101" s="286"/>
      <c r="B101" s="289"/>
      <c r="C101" s="291"/>
      <c r="D101" s="293"/>
      <c r="E101" s="295"/>
      <c r="F101" s="229" t="s">
        <v>161</v>
      </c>
      <c r="G101" s="230"/>
      <c r="H101" s="230"/>
      <c r="I101" s="230"/>
      <c r="J101" s="230"/>
      <c r="K101" s="230"/>
      <c r="L101" s="230"/>
      <c r="M101" s="231"/>
    </row>
    <row r="102" spans="1:13" ht="12.75" customHeight="1" x14ac:dyDescent="0.2">
      <c r="A102" s="286"/>
      <c r="B102" s="289"/>
      <c r="C102" s="291"/>
      <c r="D102" s="293"/>
      <c r="E102" s="295"/>
      <c r="F102" s="235" t="s">
        <v>170</v>
      </c>
      <c r="G102" s="236"/>
      <c r="H102" s="236"/>
      <c r="I102" s="236"/>
      <c r="J102" s="236"/>
      <c r="K102" s="236"/>
      <c r="L102" s="236"/>
      <c r="M102" s="237"/>
    </row>
    <row r="103" spans="1:13" ht="12.75" customHeight="1" x14ac:dyDescent="0.2">
      <c r="A103" s="286"/>
      <c r="B103" s="289"/>
      <c r="C103" s="291"/>
      <c r="D103" s="293"/>
      <c r="E103" s="295"/>
      <c r="F103" s="238" t="s">
        <v>158</v>
      </c>
      <c r="G103" s="239"/>
      <c r="H103" s="239"/>
      <c r="I103" s="240"/>
      <c r="J103" s="241" t="s">
        <v>167</v>
      </c>
      <c r="K103" s="238"/>
      <c r="L103" s="242"/>
      <c r="M103" s="130" t="s">
        <v>159</v>
      </c>
    </row>
    <row r="104" spans="1:13" s="139" customFormat="1" ht="28.5" customHeight="1" x14ac:dyDescent="0.2">
      <c r="A104" s="286"/>
      <c r="B104" s="289"/>
      <c r="C104" s="291"/>
      <c r="D104" s="293"/>
      <c r="E104" s="295"/>
      <c r="F104" s="243" t="s">
        <v>171</v>
      </c>
      <c r="G104" s="243"/>
      <c r="H104" s="243"/>
      <c r="I104" s="244"/>
      <c r="J104" s="232" t="s">
        <v>173</v>
      </c>
      <c r="K104" s="232"/>
      <c r="L104" s="232"/>
      <c r="M104" s="245">
        <v>350</v>
      </c>
    </row>
    <row r="105" spans="1:13" ht="12.75" customHeight="1" x14ac:dyDescent="0.2">
      <c r="A105" s="286"/>
      <c r="B105" s="289"/>
      <c r="C105" s="291"/>
      <c r="D105" s="293"/>
      <c r="E105" s="295"/>
      <c r="F105" s="238" t="s">
        <v>160</v>
      </c>
      <c r="G105" s="238"/>
      <c r="H105" s="238"/>
      <c r="I105" s="242"/>
      <c r="J105" s="232" t="s">
        <v>166</v>
      </c>
      <c r="K105" s="232"/>
      <c r="L105" s="232"/>
      <c r="M105" s="246"/>
    </row>
    <row r="106" spans="1:13" s="139" customFormat="1" ht="13.5" thickBot="1" x14ac:dyDescent="0.25">
      <c r="A106" s="286"/>
      <c r="B106" s="289"/>
      <c r="C106" s="291"/>
      <c r="D106" s="293"/>
      <c r="E106" s="295"/>
      <c r="F106" s="253" t="s">
        <v>172</v>
      </c>
      <c r="G106" s="253"/>
      <c r="H106" s="253"/>
      <c r="I106" s="254"/>
      <c r="J106" s="233" t="s">
        <v>174</v>
      </c>
      <c r="K106" s="233"/>
      <c r="L106" s="233"/>
      <c r="M106" s="247"/>
    </row>
    <row r="107" spans="1:13" s="139" customFormat="1" ht="13.5" customHeight="1" thickBot="1" x14ac:dyDescent="0.25">
      <c r="A107" s="286"/>
      <c r="B107" s="289"/>
      <c r="C107" s="291"/>
      <c r="D107" s="293"/>
      <c r="E107" s="295"/>
      <c r="F107" s="229" t="s">
        <v>178</v>
      </c>
      <c r="G107" s="230"/>
      <c r="H107" s="230"/>
      <c r="I107" s="230"/>
      <c r="J107" s="230"/>
      <c r="K107" s="230"/>
      <c r="L107" s="230"/>
      <c r="M107" s="231"/>
    </row>
    <row r="108" spans="1:13" s="139" customFormat="1" ht="12.75" customHeight="1" x14ac:dyDescent="0.2">
      <c r="A108" s="286"/>
      <c r="B108" s="289"/>
      <c r="C108" s="291"/>
      <c r="D108" s="293"/>
      <c r="E108" s="295"/>
      <c r="F108" s="235" t="s">
        <v>180</v>
      </c>
      <c r="G108" s="236"/>
      <c r="H108" s="236"/>
      <c r="I108" s="236"/>
      <c r="J108" s="236"/>
      <c r="K108" s="236"/>
      <c r="L108" s="236"/>
      <c r="M108" s="237"/>
    </row>
    <row r="109" spans="1:13" s="139" customFormat="1" ht="12.75" customHeight="1" x14ac:dyDescent="0.2">
      <c r="A109" s="286"/>
      <c r="B109" s="289"/>
      <c r="C109" s="291"/>
      <c r="D109" s="293"/>
      <c r="E109" s="295"/>
      <c r="F109" s="238" t="s">
        <v>158</v>
      </c>
      <c r="G109" s="239"/>
      <c r="H109" s="239"/>
      <c r="I109" s="240"/>
      <c r="J109" s="241" t="s">
        <v>167</v>
      </c>
      <c r="K109" s="238"/>
      <c r="L109" s="242"/>
      <c r="M109" s="130" t="s">
        <v>159</v>
      </c>
    </row>
    <row r="110" spans="1:13" s="139" customFormat="1" ht="12.75" customHeight="1" x14ac:dyDescent="0.2">
      <c r="A110" s="286"/>
      <c r="B110" s="289"/>
      <c r="C110" s="291"/>
      <c r="D110" s="293"/>
      <c r="E110" s="295"/>
      <c r="F110" s="243" t="s">
        <v>179</v>
      </c>
      <c r="G110" s="243"/>
      <c r="H110" s="243"/>
      <c r="I110" s="244"/>
      <c r="J110" s="232" t="s">
        <v>181</v>
      </c>
      <c r="K110" s="232"/>
      <c r="L110" s="232"/>
      <c r="M110" s="245">
        <v>450</v>
      </c>
    </row>
    <row r="111" spans="1:13" s="139" customFormat="1" ht="12.75" customHeight="1" x14ac:dyDescent="0.2">
      <c r="A111" s="286"/>
      <c r="B111" s="289"/>
      <c r="C111" s="291"/>
      <c r="D111" s="293"/>
      <c r="E111" s="295"/>
      <c r="F111" s="238" t="s">
        <v>160</v>
      </c>
      <c r="G111" s="238"/>
      <c r="H111" s="238"/>
      <c r="I111" s="242"/>
      <c r="J111" s="232" t="s">
        <v>166</v>
      </c>
      <c r="K111" s="232"/>
      <c r="L111" s="232"/>
      <c r="M111" s="246"/>
    </row>
    <row r="112" spans="1:13" s="139" customFormat="1" ht="13.5" customHeight="1" thickBot="1" x14ac:dyDescent="0.25">
      <c r="A112" s="216"/>
      <c r="B112" s="287"/>
      <c r="C112" s="218"/>
      <c r="D112" s="220"/>
      <c r="E112" s="222"/>
      <c r="F112" s="253" t="s">
        <v>183</v>
      </c>
      <c r="G112" s="253"/>
      <c r="H112" s="253"/>
      <c r="I112" s="254"/>
      <c r="J112" s="303" t="s">
        <v>182</v>
      </c>
      <c r="K112" s="303"/>
      <c r="L112" s="303"/>
      <c r="M112" s="247"/>
    </row>
    <row r="113" spans="1:13" ht="13.5" customHeight="1" thickBot="1" x14ac:dyDescent="0.25">
      <c r="A113" s="217" t="s">
        <v>131</v>
      </c>
      <c r="B113" s="297" t="str">
        <f>'Planilha Orcamentaria 04-10-21'!C53</f>
        <v>ALDRAGO</v>
      </c>
      <c r="C113" s="219" t="s">
        <v>156</v>
      </c>
      <c r="D113" s="221">
        <v>315</v>
      </c>
      <c r="E113" s="223" t="s">
        <v>157</v>
      </c>
      <c r="F113" s="230" t="s">
        <v>155</v>
      </c>
      <c r="G113" s="230"/>
      <c r="H113" s="230"/>
      <c r="I113" s="230"/>
      <c r="J113" s="230"/>
      <c r="K113" s="230"/>
      <c r="L113" s="230"/>
      <c r="M113" s="231"/>
    </row>
    <row r="114" spans="1:13" ht="12.75" customHeight="1" x14ac:dyDescent="0.2">
      <c r="A114" s="217"/>
      <c r="B114" s="297"/>
      <c r="C114" s="219"/>
      <c r="D114" s="221"/>
      <c r="E114" s="223"/>
      <c r="F114" s="250" t="s">
        <v>163</v>
      </c>
      <c r="G114" s="251"/>
      <c r="H114" s="251"/>
      <c r="I114" s="251"/>
      <c r="J114" s="251"/>
      <c r="K114" s="251"/>
      <c r="L114" s="251"/>
      <c r="M114" s="252"/>
    </row>
    <row r="115" spans="1:13" ht="12.75" customHeight="1" x14ac:dyDescent="0.2">
      <c r="A115" s="217"/>
      <c r="B115" s="297"/>
      <c r="C115" s="219"/>
      <c r="D115" s="221"/>
      <c r="E115" s="223"/>
      <c r="F115" s="238" t="s">
        <v>158</v>
      </c>
      <c r="G115" s="239"/>
      <c r="H115" s="239"/>
      <c r="I115" s="240"/>
      <c r="J115" s="241" t="s">
        <v>167</v>
      </c>
      <c r="K115" s="238"/>
      <c r="L115" s="242"/>
      <c r="M115" s="130" t="s">
        <v>159</v>
      </c>
    </row>
    <row r="116" spans="1:13" s="139" customFormat="1" ht="42" customHeight="1" x14ac:dyDescent="0.2">
      <c r="A116" s="217"/>
      <c r="B116" s="297"/>
      <c r="C116" s="219"/>
      <c r="D116" s="221"/>
      <c r="E116" s="223"/>
      <c r="F116" s="243" t="s">
        <v>164</v>
      </c>
      <c r="G116" s="243"/>
      <c r="H116" s="243"/>
      <c r="I116" s="244"/>
      <c r="J116" s="232" t="s">
        <v>168</v>
      </c>
      <c r="K116" s="232"/>
      <c r="L116" s="232"/>
      <c r="M116" s="245">
        <v>315</v>
      </c>
    </row>
    <row r="117" spans="1:13" ht="12.75" customHeight="1" x14ac:dyDescent="0.2">
      <c r="A117" s="217"/>
      <c r="B117" s="297"/>
      <c r="C117" s="219"/>
      <c r="D117" s="221"/>
      <c r="E117" s="223"/>
      <c r="F117" s="238" t="s">
        <v>160</v>
      </c>
      <c r="G117" s="238"/>
      <c r="H117" s="238"/>
      <c r="I117" s="242"/>
      <c r="J117" s="232" t="s">
        <v>166</v>
      </c>
      <c r="K117" s="232"/>
      <c r="L117" s="232"/>
      <c r="M117" s="246"/>
    </row>
    <row r="118" spans="1:13" s="139" customFormat="1" ht="13.5" thickBot="1" x14ac:dyDescent="0.25">
      <c r="A118" s="217"/>
      <c r="B118" s="297"/>
      <c r="C118" s="219"/>
      <c r="D118" s="221"/>
      <c r="E118" s="223"/>
      <c r="F118" s="256" t="s">
        <v>165</v>
      </c>
      <c r="G118" s="256"/>
      <c r="H118" s="256"/>
      <c r="I118" s="257"/>
      <c r="J118" s="233" t="s">
        <v>169</v>
      </c>
      <c r="K118" s="233"/>
      <c r="L118" s="233"/>
      <c r="M118" s="246"/>
    </row>
    <row r="119" spans="1:13" ht="13.5" thickBot="1" x14ac:dyDescent="0.25">
      <c r="A119" s="217"/>
      <c r="B119" s="297"/>
      <c r="C119" s="219"/>
      <c r="D119" s="221"/>
      <c r="E119" s="223"/>
      <c r="F119" s="230" t="s">
        <v>161</v>
      </c>
      <c r="G119" s="230"/>
      <c r="H119" s="230"/>
      <c r="I119" s="230"/>
      <c r="J119" s="230"/>
      <c r="K119" s="230"/>
      <c r="L119" s="230"/>
      <c r="M119" s="231"/>
    </row>
    <row r="120" spans="1:13" ht="12.75" x14ac:dyDescent="0.2">
      <c r="A120" s="217"/>
      <c r="B120" s="297"/>
      <c r="C120" s="219"/>
      <c r="D120" s="221"/>
      <c r="E120" s="223"/>
      <c r="F120" s="235" t="s">
        <v>170</v>
      </c>
      <c r="G120" s="236"/>
      <c r="H120" s="236"/>
      <c r="I120" s="236"/>
      <c r="J120" s="236"/>
      <c r="K120" s="236"/>
      <c r="L120" s="236"/>
      <c r="M120" s="237"/>
    </row>
    <row r="121" spans="1:13" ht="12.75" x14ac:dyDescent="0.2">
      <c r="A121" s="217"/>
      <c r="B121" s="297"/>
      <c r="C121" s="219"/>
      <c r="D121" s="221"/>
      <c r="E121" s="223"/>
      <c r="F121" s="238" t="s">
        <v>158</v>
      </c>
      <c r="G121" s="239"/>
      <c r="H121" s="239"/>
      <c r="I121" s="240"/>
      <c r="J121" s="241" t="s">
        <v>167</v>
      </c>
      <c r="K121" s="238"/>
      <c r="L121" s="242"/>
      <c r="M121" s="130" t="s">
        <v>159</v>
      </c>
    </row>
    <row r="122" spans="1:13" s="139" customFormat="1" ht="27" customHeight="1" x14ac:dyDescent="0.2">
      <c r="A122" s="217"/>
      <c r="B122" s="297"/>
      <c r="C122" s="219"/>
      <c r="D122" s="221"/>
      <c r="E122" s="223"/>
      <c r="F122" s="243" t="s">
        <v>171</v>
      </c>
      <c r="G122" s="243"/>
      <c r="H122" s="243"/>
      <c r="I122" s="244"/>
      <c r="J122" s="232" t="s">
        <v>173</v>
      </c>
      <c r="K122" s="232"/>
      <c r="L122" s="232"/>
      <c r="M122" s="245">
        <v>570</v>
      </c>
    </row>
    <row r="123" spans="1:13" ht="12.75" x14ac:dyDescent="0.2">
      <c r="A123" s="217"/>
      <c r="B123" s="297"/>
      <c r="C123" s="219"/>
      <c r="D123" s="221"/>
      <c r="E123" s="223"/>
      <c r="F123" s="238" t="s">
        <v>160</v>
      </c>
      <c r="G123" s="238"/>
      <c r="H123" s="238"/>
      <c r="I123" s="242"/>
      <c r="J123" s="232" t="s">
        <v>166</v>
      </c>
      <c r="K123" s="232"/>
      <c r="L123" s="232"/>
      <c r="M123" s="246"/>
    </row>
    <row r="124" spans="1:13" s="139" customFormat="1" ht="13.5" thickBot="1" x14ac:dyDescent="0.25">
      <c r="A124" s="217"/>
      <c r="B124" s="297"/>
      <c r="C124" s="219"/>
      <c r="D124" s="221"/>
      <c r="E124" s="223"/>
      <c r="F124" s="253" t="s">
        <v>172</v>
      </c>
      <c r="G124" s="253"/>
      <c r="H124" s="253"/>
      <c r="I124" s="254"/>
      <c r="J124" s="255" t="s">
        <v>174</v>
      </c>
      <c r="K124" s="255"/>
      <c r="L124" s="255"/>
      <c r="M124" s="247"/>
    </row>
    <row r="125" spans="1:13" s="139" customFormat="1" ht="13.5" customHeight="1" thickBot="1" x14ac:dyDescent="0.25">
      <c r="A125" s="217"/>
      <c r="B125" s="297"/>
      <c r="C125" s="219"/>
      <c r="D125" s="221"/>
      <c r="E125" s="223"/>
      <c r="F125" s="229" t="s">
        <v>178</v>
      </c>
      <c r="G125" s="230"/>
      <c r="H125" s="230"/>
      <c r="I125" s="230"/>
      <c r="J125" s="230"/>
      <c r="K125" s="230"/>
      <c r="L125" s="230"/>
      <c r="M125" s="231"/>
    </row>
    <row r="126" spans="1:13" s="139" customFormat="1" ht="12.75" customHeight="1" x14ac:dyDescent="0.2">
      <c r="A126" s="217"/>
      <c r="B126" s="297"/>
      <c r="C126" s="219"/>
      <c r="D126" s="221"/>
      <c r="E126" s="223"/>
      <c r="F126" s="235" t="s">
        <v>180</v>
      </c>
      <c r="G126" s="236"/>
      <c r="H126" s="236"/>
      <c r="I126" s="236"/>
      <c r="J126" s="236"/>
      <c r="K126" s="236"/>
      <c r="L126" s="236"/>
      <c r="M126" s="237"/>
    </row>
    <row r="127" spans="1:13" s="139" customFormat="1" ht="12.75" customHeight="1" x14ac:dyDescent="0.2">
      <c r="A127" s="217"/>
      <c r="B127" s="297"/>
      <c r="C127" s="219"/>
      <c r="D127" s="221"/>
      <c r="E127" s="223"/>
      <c r="F127" s="238" t="s">
        <v>158</v>
      </c>
      <c r="G127" s="239"/>
      <c r="H127" s="239"/>
      <c r="I127" s="240"/>
      <c r="J127" s="241" t="s">
        <v>167</v>
      </c>
      <c r="K127" s="238"/>
      <c r="L127" s="242"/>
      <c r="M127" s="130" t="s">
        <v>159</v>
      </c>
    </row>
    <row r="128" spans="1:13" s="139" customFormat="1" ht="12.75" customHeight="1" x14ac:dyDescent="0.2">
      <c r="A128" s="217"/>
      <c r="B128" s="297"/>
      <c r="C128" s="219"/>
      <c r="D128" s="221"/>
      <c r="E128" s="223"/>
      <c r="F128" s="243" t="s">
        <v>179</v>
      </c>
      <c r="G128" s="243"/>
      <c r="H128" s="243"/>
      <c r="I128" s="244"/>
      <c r="J128" s="232" t="s">
        <v>181</v>
      </c>
      <c r="K128" s="232"/>
      <c r="L128" s="232"/>
      <c r="M128" s="245">
        <v>350</v>
      </c>
    </row>
    <row r="129" spans="1:13" s="139" customFormat="1" ht="12.75" customHeight="1" x14ac:dyDescent="0.2">
      <c r="A129" s="217"/>
      <c r="B129" s="297"/>
      <c r="C129" s="219"/>
      <c r="D129" s="221"/>
      <c r="E129" s="223"/>
      <c r="F129" s="238" t="s">
        <v>160</v>
      </c>
      <c r="G129" s="238"/>
      <c r="H129" s="238"/>
      <c r="I129" s="242"/>
      <c r="J129" s="232" t="s">
        <v>166</v>
      </c>
      <c r="K129" s="232"/>
      <c r="L129" s="232"/>
      <c r="M129" s="246"/>
    </row>
    <row r="130" spans="1:13" ht="13.5" customHeight="1" thickBot="1" x14ac:dyDescent="0.25">
      <c r="A130" s="228"/>
      <c r="B130" s="302"/>
      <c r="C130" s="227"/>
      <c r="D130" s="226"/>
      <c r="E130" s="225"/>
      <c r="F130" s="253" t="s">
        <v>183</v>
      </c>
      <c r="G130" s="253"/>
      <c r="H130" s="253"/>
      <c r="I130" s="254"/>
      <c r="J130" s="304" t="s">
        <v>182</v>
      </c>
      <c r="K130" s="304"/>
      <c r="L130" s="304"/>
      <c r="M130" s="247"/>
    </row>
    <row r="136" spans="1:13" x14ac:dyDescent="0.25">
      <c r="C136" s="214"/>
      <c r="D136" s="214"/>
      <c r="E136" s="214"/>
      <c r="F136" s="214"/>
      <c r="G136" s="214"/>
      <c r="H136" s="214"/>
    </row>
    <row r="137" spans="1:13" x14ac:dyDescent="0.25">
      <c r="C137" s="224"/>
      <c r="D137" s="224"/>
      <c r="E137" s="224"/>
      <c r="F137" s="224"/>
      <c r="G137" s="224"/>
      <c r="H137" s="224"/>
    </row>
    <row r="138" spans="1:13" x14ac:dyDescent="0.25">
      <c r="C138" s="215" t="s">
        <v>139</v>
      </c>
      <c r="D138" s="215"/>
      <c r="E138" s="215"/>
      <c r="F138" s="215"/>
      <c r="G138" s="215"/>
      <c r="H138" s="215"/>
    </row>
    <row r="139" spans="1:13" x14ac:dyDescent="0.25">
      <c r="C139" s="214" t="s">
        <v>140</v>
      </c>
      <c r="D139" s="214"/>
      <c r="E139" s="214"/>
      <c r="F139" s="214"/>
      <c r="G139" s="214"/>
      <c r="H139" s="214"/>
    </row>
  </sheetData>
  <mergeCells count="274">
    <mergeCell ref="C136:H136"/>
    <mergeCell ref="F126:M126"/>
    <mergeCell ref="F127:I127"/>
    <mergeCell ref="J127:L127"/>
    <mergeCell ref="F128:I128"/>
    <mergeCell ref="J128:L128"/>
    <mergeCell ref="M128:M130"/>
    <mergeCell ref="F129:I129"/>
    <mergeCell ref="J129:L129"/>
    <mergeCell ref="F130:I130"/>
    <mergeCell ref="J130:L130"/>
    <mergeCell ref="J111:L111"/>
    <mergeCell ref="F112:I112"/>
    <mergeCell ref="J112:L112"/>
    <mergeCell ref="E95:E112"/>
    <mergeCell ref="D95:D112"/>
    <mergeCell ref="C95:C112"/>
    <mergeCell ref="B95:B112"/>
    <mergeCell ref="A95:A112"/>
    <mergeCell ref="F125:M125"/>
    <mergeCell ref="E113:E130"/>
    <mergeCell ref="D113:D130"/>
    <mergeCell ref="C113:C130"/>
    <mergeCell ref="B113:B130"/>
    <mergeCell ref="A113:A130"/>
    <mergeCell ref="J93:L93"/>
    <mergeCell ref="F94:I94"/>
    <mergeCell ref="J94:L94"/>
    <mergeCell ref="E77:E94"/>
    <mergeCell ref="D77:D94"/>
    <mergeCell ref="C77:C94"/>
    <mergeCell ref="B77:B94"/>
    <mergeCell ref="A77:A94"/>
    <mergeCell ref="F107:M107"/>
    <mergeCell ref="C41:C58"/>
    <mergeCell ref="B41:B58"/>
    <mergeCell ref="A41:A58"/>
    <mergeCell ref="F71:M71"/>
    <mergeCell ref="F72:M72"/>
    <mergeCell ref="F73:I73"/>
    <mergeCell ref="J73:L73"/>
    <mergeCell ref="F74:I74"/>
    <mergeCell ref="J74:L74"/>
    <mergeCell ref="M74:M76"/>
    <mergeCell ref="F75:I75"/>
    <mergeCell ref="J75:L75"/>
    <mergeCell ref="F76:I76"/>
    <mergeCell ref="J76:L76"/>
    <mergeCell ref="E59:E76"/>
    <mergeCell ref="D59:D76"/>
    <mergeCell ref="C59:C76"/>
    <mergeCell ref="B59:B76"/>
    <mergeCell ref="A59:A76"/>
    <mergeCell ref="F56:I56"/>
    <mergeCell ref="J56:L56"/>
    <mergeCell ref="M56:M58"/>
    <mergeCell ref="F57:I57"/>
    <mergeCell ref="J57:L57"/>
    <mergeCell ref="F58:I58"/>
    <mergeCell ref="J58:L58"/>
    <mergeCell ref="E41:E58"/>
    <mergeCell ref="D41:D58"/>
    <mergeCell ref="F35:M35"/>
    <mergeCell ref="F36:M36"/>
    <mergeCell ref="F37:I37"/>
    <mergeCell ref="J37:L37"/>
    <mergeCell ref="A23:A40"/>
    <mergeCell ref="B23:B40"/>
    <mergeCell ref="C23:C40"/>
    <mergeCell ref="D23:D40"/>
    <mergeCell ref="E23:E40"/>
    <mergeCell ref="A5:A22"/>
    <mergeCell ref="B5:B22"/>
    <mergeCell ref="C5:C22"/>
    <mergeCell ref="D5:D22"/>
    <mergeCell ref="E5:E22"/>
    <mergeCell ref="J9:L9"/>
    <mergeCell ref="J8:L8"/>
    <mergeCell ref="A2:M2"/>
    <mergeCell ref="B3:M3"/>
    <mergeCell ref="F4:M4"/>
    <mergeCell ref="A1:M1"/>
    <mergeCell ref="F25:I25"/>
    <mergeCell ref="J25:L25"/>
    <mergeCell ref="F24:M24"/>
    <mergeCell ref="F6:M6"/>
    <mergeCell ref="F7:I7"/>
    <mergeCell ref="J7:L7"/>
    <mergeCell ref="F8:I8"/>
    <mergeCell ref="M8:M10"/>
    <mergeCell ref="F9:I9"/>
    <mergeCell ref="F10:I10"/>
    <mergeCell ref="F5:M5"/>
    <mergeCell ref="F17:M17"/>
    <mergeCell ref="F18:M18"/>
    <mergeCell ref="F19:I19"/>
    <mergeCell ref="J19:L19"/>
    <mergeCell ref="F20:I20"/>
    <mergeCell ref="J20:L20"/>
    <mergeCell ref="M20:M22"/>
    <mergeCell ref="F26:I26"/>
    <mergeCell ref="J26:L26"/>
    <mergeCell ref="F27:I27"/>
    <mergeCell ref="F28:I28"/>
    <mergeCell ref="M26:M28"/>
    <mergeCell ref="F11:M11"/>
    <mergeCell ref="F12:M12"/>
    <mergeCell ref="F13:I13"/>
    <mergeCell ref="J13:L13"/>
    <mergeCell ref="F14:I14"/>
    <mergeCell ref="M14:M16"/>
    <mergeCell ref="F15:I15"/>
    <mergeCell ref="F16:I16"/>
    <mergeCell ref="F23:M23"/>
    <mergeCell ref="F21:I21"/>
    <mergeCell ref="J21:L21"/>
    <mergeCell ref="F22:I22"/>
    <mergeCell ref="J22:L22"/>
    <mergeCell ref="F42:M42"/>
    <mergeCell ref="F43:I43"/>
    <mergeCell ref="J43:L43"/>
    <mergeCell ref="F44:I44"/>
    <mergeCell ref="M44:M46"/>
    <mergeCell ref="F45:I45"/>
    <mergeCell ref="F46:I46"/>
    <mergeCell ref="F29:M29"/>
    <mergeCell ref="F30:M30"/>
    <mergeCell ref="F31:I31"/>
    <mergeCell ref="J31:L31"/>
    <mergeCell ref="F32:I32"/>
    <mergeCell ref="M32:M34"/>
    <mergeCell ref="F33:I33"/>
    <mergeCell ref="F34:I34"/>
    <mergeCell ref="J32:L32"/>
    <mergeCell ref="F41:M41"/>
    <mergeCell ref="F38:I38"/>
    <mergeCell ref="J38:L38"/>
    <mergeCell ref="M38:M40"/>
    <mergeCell ref="F39:I39"/>
    <mergeCell ref="J39:L39"/>
    <mergeCell ref="F40:I40"/>
    <mergeCell ref="J40:L40"/>
    <mergeCell ref="F61:I61"/>
    <mergeCell ref="J61:L61"/>
    <mergeCell ref="F62:I62"/>
    <mergeCell ref="M62:M64"/>
    <mergeCell ref="F63:I63"/>
    <mergeCell ref="F64:I64"/>
    <mergeCell ref="F47:M47"/>
    <mergeCell ref="F48:M48"/>
    <mergeCell ref="F49:I49"/>
    <mergeCell ref="J49:L49"/>
    <mergeCell ref="F50:I50"/>
    <mergeCell ref="M50:M52"/>
    <mergeCell ref="F51:I51"/>
    <mergeCell ref="F52:I52"/>
    <mergeCell ref="J51:L51"/>
    <mergeCell ref="F59:M59"/>
    <mergeCell ref="J52:L52"/>
    <mergeCell ref="J62:L62"/>
    <mergeCell ref="J63:L63"/>
    <mergeCell ref="J64:L64"/>
    <mergeCell ref="F53:M53"/>
    <mergeCell ref="F54:M54"/>
    <mergeCell ref="F55:I55"/>
    <mergeCell ref="J55:L55"/>
    <mergeCell ref="F78:M78"/>
    <mergeCell ref="F79:I79"/>
    <mergeCell ref="J79:L79"/>
    <mergeCell ref="F80:I80"/>
    <mergeCell ref="M80:M82"/>
    <mergeCell ref="F81:I81"/>
    <mergeCell ref="F82:I82"/>
    <mergeCell ref="J80:L80"/>
    <mergeCell ref="J81:L81"/>
    <mergeCell ref="F96:M96"/>
    <mergeCell ref="F97:I97"/>
    <mergeCell ref="J97:L97"/>
    <mergeCell ref="F98:I98"/>
    <mergeCell ref="M98:M100"/>
    <mergeCell ref="F99:I99"/>
    <mergeCell ref="F100:I100"/>
    <mergeCell ref="J100:L100"/>
    <mergeCell ref="F83:M83"/>
    <mergeCell ref="F84:M84"/>
    <mergeCell ref="F85:I85"/>
    <mergeCell ref="J85:L85"/>
    <mergeCell ref="F86:I86"/>
    <mergeCell ref="M86:M88"/>
    <mergeCell ref="F87:I87"/>
    <mergeCell ref="F88:I88"/>
    <mergeCell ref="F89:M89"/>
    <mergeCell ref="F90:M90"/>
    <mergeCell ref="F91:I91"/>
    <mergeCell ref="J91:L91"/>
    <mergeCell ref="F92:I92"/>
    <mergeCell ref="J92:L92"/>
    <mergeCell ref="M92:M94"/>
    <mergeCell ref="F93:I93"/>
    <mergeCell ref="J124:L124"/>
    <mergeCell ref="F114:M114"/>
    <mergeCell ref="F115:I115"/>
    <mergeCell ref="J115:L115"/>
    <mergeCell ref="F116:I116"/>
    <mergeCell ref="M116:M118"/>
    <mergeCell ref="F117:I117"/>
    <mergeCell ref="F118:I118"/>
    <mergeCell ref="F101:M101"/>
    <mergeCell ref="F102:M102"/>
    <mergeCell ref="F103:I103"/>
    <mergeCell ref="J103:L103"/>
    <mergeCell ref="F104:I104"/>
    <mergeCell ref="M104:M106"/>
    <mergeCell ref="F105:I105"/>
    <mergeCell ref="F106:I106"/>
    <mergeCell ref="J104:L104"/>
    <mergeCell ref="F108:M108"/>
    <mergeCell ref="F109:I109"/>
    <mergeCell ref="J109:L109"/>
    <mergeCell ref="F110:I110"/>
    <mergeCell ref="J110:L110"/>
    <mergeCell ref="M110:M112"/>
    <mergeCell ref="F111:I111"/>
    <mergeCell ref="J68:L68"/>
    <mergeCell ref="J69:L69"/>
    <mergeCell ref="J33:L33"/>
    <mergeCell ref="J34:L34"/>
    <mergeCell ref="J44:L44"/>
    <mergeCell ref="J45:L45"/>
    <mergeCell ref="J46:L46"/>
    <mergeCell ref="J50:L50"/>
    <mergeCell ref="J10:L10"/>
    <mergeCell ref="J14:L14"/>
    <mergeCell ref="J15:L15"/>
    <mergeCell ref="J16:L16"/>
    <mergeCell ref="J27:L27"/>
    <mergeCell ref="J28:L28"/>
    <mergeCell ref="F65:M65"/>
    <mergeCell ref="F66:M66"/>
    <mergeCell ref="F67:I67"/>
    <mergeCell ref="J67:L67"/>
    <mergeCell ref="F68:I68"/>
    <mergeCell ref="M68:M70"/>
    <mergeCell ref="F69:I69"/>
    <mergeCell ref="F70:I70"/>
    <mergeCell ref="J70:L70"/>
    <mergeCell ref="F60:M60"/>
    <mergeCell ref="F77:M77"/>
    <mergeCell ref="F95:M95"/>
    <mergeCell ref="F113:M113"/>
    <mergeCell ref="J105:L105"/>
    <mergeCell ref="J106:L106"/>
    <mergeCell ref="J116:L116"/>
    <mergeCell ref="J117:L117"/>
    <mergeCell ref="J118:L118"/>
    <mergeCell ref="J122:L122"/>
    <mergeCell ref="J82:L82"/>
    <mergeCell ref="J86:L86"/>
    <mergeCell ref="J87:L87"/>
    <mergeCell ref="J88:L88"/>
    <mergeCell ref="J98:L98"/>
    <mergeCell ref="J99:L99"/>
    <mergeCell ref="F119:M119"/>
    <mergeCell ref="F120:M120"/>
    <mergeCell ref="F121:I121"/>
    <mergeCell ref="J121:L121"/>
    <mergeCell ref="F122:I122"/>
    <mergeCell ref="M122:M124"/>
    <mergeCell ref="F123:I123"/>
    <mergeCell ref="F124:I124"/>
    <mergeCell ref="J123:L123"/>
    <mergeCell ref="C139:H139"/>
    <mergeCell ref="C138:H138"/>
    <mergeCell ref="C137:H137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59" orientation="portrait" r:id="rId1"/>
  <rowBreaks count="1" manualBreakCount="1">
    <brk id="76" max="12" man="1"/>
  </rowBreaks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6"/>
  <sheetViews>
    <sheetView showGridLines="0" showZeros="0" zoomScale="110" zoomScaleNormal="110" workbookViewId="0">
      <selection activeCell="A5" sqref="A5:D5"/>
    </sheetView>
  </sheetViews>
  <sheetFormatPr defaultColWidth="8.7109375" defaultRowHeight="12.75" x14ac:dyDescent="0.2"/>
  <cols>
    <col min="1" max="1" width="5.42578125" customWidth="1"/>
    <col min="2" max="2" width="10.7109375" customWidth="1"/>
    <col min="3" max="3" width="61.7109375" customWidth="1"/>
    <col min="4" max="4" width="16.5703125" customWidth="1"/>
    <col min="5" max="5" width="13.140625" customWidth="1"/>
    <col min="6" max="6" width="19.5703125" customWidth="1"/>
    <col min="7" max="7" width="16.140625" customWidth="1"/>
    <col min="8" max="8" width="14.28515625" customWidth="1"/>
  </cols>
  <sheetData>
    <row r="1" spans="1:8" ht="90.75" customHeight="1" thickBot="1" x14ac:dyDescent="0.25">
      <c r="A1" s="161" t="s">
        <v>137</v>
      </c>
      <c r="B1" s="162"/>
      <c r="C1" s="162"/>
      <c r="D1" s="162"/>
      <c r="E1" s="162"/>
      <c r="F1" s="162"/>
      <c r="G1" s="162"/>
      <c r="H1" s="163"/>
    </row>
    <row r="2" spans="1:8" x14ac:dyDescent="0.2">
      <c r="A2" s="164" t="s">
        <v>0</v>
      </c>
      <c r="B2" s="164"/>
      <c r="C2" s="164"/>
      <c r="D2" s="164"/>
      <c r="E2" s="164"/>
      <c r="F2" s="165" t="s">
        <v>135</v>
      </c>
      <c r="G2" s="165"/>
      <c r="H2" s="165"/>
    </row>
    <row r="3" spans="1:8" x14ac:dyDescent="0.2">
      <c r="A3" s="167" t="s">
        <v>2</v>
      </c>
      <c r="B3" s="167"/>
      <c r="C3" s="167"/>
      <c r="D3" s="167"/>
      <c r="E3" s="167"/>
      <c r="F3" s="168" t="s">
        <v>144</v>
      </c>
      <c r="G3" s="168"/>
      <c r="H3" s="168"/>
    </row>
    <row r="4" spans="1:8" ht="20.100000000000001" customHeight="1" x14ac:dyDescent="0.2">
      <c r="A4" s="170" t="s">
        <v>3</v>
      </c>
      <c r="B4" s="170"/>
      <c r="C4" s="170"/>
      <c r="D4" s="170"/>
      <c r="E4" s="171" t="s">
        <v>4</v>
      </c>
      <c r="F4" s="171"/>
      <c r="G4" s="171"/>
      <c r="H4" s="171"/>
    </row>
    <row r="5" spans="1:8" ht="29.25" customHeight="1" thickBot="1" x14ac:dyDescent="0.25">
      <c r="A5" s="273" t="s">
        <v>138</v>
      </c>
      <c r="B5" s="173"/>
      <c r="C5" s="173"/>
      <c r="D5" s="174"/>
      <c r="E5" s="175" t="s">
        <v>6</v>
      </c>
      <c r="F5" s="176" t="s">
        <v>7</v>
      </c>
      <c r="G5" s="1" t="s">
        <v>8</v>
      </c>
      <c r="H5" s="2" t="s">
        <v>9</v>
      </c>
    </row>
    <row r="6" spans="1:8" ht="13.5" customHeight="1" thickBot="1" x14ac:dyDescent="0.25">
      <c r="A6" s="274" t="s">
        <v>10</v>
      </c>
      <c r="B6" s="274"/>
      <c r="C6" s="274"/>
      <c r="D6" s="274"/>
      <c r="E6" s="175"/>
      <c r="F6" s="176"/>
      <c r="G6" s="3" t="s">
        <v>11</v>
      </c>
      <c r="H6" s="4">
        <v>0.27639999999999998</v>
      </c>
    </row>
    <row r="7" spans="1:8" ht="3.75" customHeight="1" thickBot="1" x14ac:dyDescent="0.25">
      <c r="A7" s="275"/>
      <c r="B7" s="275"/>
      <c r="C7" s="275"/>
      <c r="D7" s="275"/>
      <c r="E7" s="275"/>
      <c r="F7" s="275"/>
      <c r="G7" s="275"/>
      <c r="H7" s="275"/>
    </row>
    <row r="8" spans="1:8" ht="25.5" x14ac:dyDescent="0.2">
      <c r="A8" s="5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6" t="s">
        <v>17</v>
      </c>
      <c r="G8" s="6" t="s">
        <v>18</v>
      </c>
      <c r="H8" s="6" t="s">
        <v>19</v>
      </c>
    </row>
    <row r="9" spans="1:8" s="13" customFormat="1" x14ac:dyDescent="0.2">
      <c r="A9" s="7">
        <v>1</v>
      </c>
      <c r="B9" s="8" t="s">
        <v>20</v>
      </c>
      <c r="C9" s="9" t="s">
        <v>21</v>
      </c>
      <c r="D9" s="10"/>
      <c r="E9" s="11"/>
      <c r="F9" s="11"/>
      <c r="G9" s="11"/>
      <c r="H9" s="12">
        <f>SUM(H10:H11)</f>
        <v>5289.75</v>
      </c>
    </row>
    <row r="10" spans="1:8" s="13" customFormat="1" ht="48.75" customHeight="1" x14ac:dyDescent="0.2">
      <c r="A10" s="14" t="s">
        <v>22</v>
      </c>
      <c r="B10" s="15" t="s">
        <v>23</v>
      </c>
      <c r="C10" s="16" t="s">
        <v>24</v>
      </c>
      <c r="D10" s="17" t="s">
        <v>25</v>
      </c>
      <c r="E10" s="18">
        <v>1</v>
      </c>
      <c r="F10" s="19">
        <v>1099.6199999999999</v>
      </c>
      <c r="G10" s="20">
        <f t="shared" ref="G10:G16" si="0">ROUND(F10+(F10*$H$6),2)</f>
        <v>1403.55</v>
      </c>
      <c r="H10" s="20">
        <f>ROUND((E10*G10),2)</f>
        <v>1403.55</v>
      </c>
    </row>
    <row r="11" spans="1:8" s="13" customFormat="1" x14ac:dyDescent="0.2">
      <c r="A11" s="14" t="s">
        <v>26</v>
      </c>
      <c r="B11" s="15" t="s">
        <v>27</v>
      </c>
      <c r="C11" s="16" t="s">
        <v>28</v>
      </c>
      <c r="D11" s="17" t="s">
        <v>29</v>
      </c>
      <c r="E11" s="18">
        <v>255</v>
      </c>
      <c r="F11" s="20">
        <v>11.94</v>
      </c>
      <c r="G11" s="20">
        <f t="shared" si="0"/>
        <v>15.24</v>
      </c>
      <c r="H11" s="20">
        <f>ROUND((E11*G11),2)</f>
        <v>3886.2</v>
      </c>
    </row>
    <row r="12" spans="1:8" s="13" customFormat="1" x14ac:dyDescent="0.2">
      <c r="A12" s="14"/>
      <c r="B12" s="15"/>
      <c r="C12" s="16"/>
      <c r="D12" s="17"/>
      <c r="E12" s="18"/>
      <c r="F12" s="20"/>
      <c r="G12" s="20">
        <f t="shared" si="0"/>
        <v>0</v>
      </c>
      <c r="H12" s="20">
        <f>ROUND((E12*G12),2)</f>
        <v>0</v>
      </c>
    </row>
    <row r="13" spans="1:8" s="13" customFormat="1" x14ac:dyDescent="0.2">
      <c r="A13" s="7">
        <v>2</v>
      </c>
      <c r="B13" s="8" t="s">
        <v>30</v>
      </c>
      <c r="C13" s="9" t="s">
        <v>31</v>
      </c>
      <c r="D13" s="10"/>
      <c r="E13" s="11"/>
      <c r="F13" s="21"/>
      <c r="G13" s="21">
        <f t="shared" si="0"/>
        <v>0</v>
      </c>
      <c r="H13" s="12">
        <f>SUM(H14:H16)</f>
        <v>13897.67</v>
      </c>
    </row>
    <row r="14" spans="1:8" s="13" customFormat="1" ht="27.75" customHeight="1" x14ac:dyDescent="0.2">
      <c r="A14" s="14" t="s">
        <v>32</v>
      </c>
      <c r="B14" s="15" t="s">
        <v>33</v>
      </c>
      <c r="C14" s="16" t="s">
        <v>34</v>
      </c>
      <c r="D14" s="17" t="s">
        <v>35</v>
      </c>
      <c r="E14" s="18">
        <v>19.510000000000002</v>
      </c>
      <c r="F14" s="19">
        <v>96.37</v>
      </c>
      <c r="G14" s="20">
        <f t="shared" si="0"/>
        <v>123.01</v>
      </c>
      <c r="H14" s="20">
        <f>ROUND((E14*G14),2)</f>
        <v>2399.9299999999998</v>
      </c>
    </row>
    <row r="15" spans="1:8" s="13" customFormat="1" ht="26.25" customHeight="1" x14ac:dyDescent="0.2">
      <c r="A15" s="14" t="s">
        <v>36</v>
      </c>
      <c r="B15" s="14" t="s">
        <v>132</v>
      </c>
      <c r="C15" s="16" t="s">
        <v>133</v>
      </c>
      <c r="D15" s="17" t="s">
        <v>35</v>
      </c>
      <c r="E15" s="18">
        <v>133.15</v>
      </c>
      <c r="F15" s="19">
        <v>59.39</v>
      </c>
      <c r="G15" s="20">
        <f t="shared" si="0"/>
        <v>75.81</v>
      </c>
      <c r="H15" s="20">
        <f>ROUND((E15*G15),2)</f>
        <v>10094.1</v>
      </c>
    </row>
    <row r="16" spans="1:8" s="13" customFormat="1" ht="22.5" x14ac:dyDescent="0.2">
      <c r="A16" s="14" t="s">
        <v>38</v>
      </c>
      <c r="B16" s="14" t="s">
        <v>39</v>
      </c>
      <c r="C16" s="16" t="s">
        <v>40</v>
      </c>
      <c r="D16" s="14" t="s">
        <v>37</v>
      </c>
      <c r="E16" s="18">
        <v>114.21</v>
      </c>
      <c r="F16" s="20">
        <v>9.6300000000000008</v>
      </c>
      <c r="G16" s="20">
        <f t="shared" si="0"/>
        <v>12.29</v>
      </c>
      <c r="H16" s="20">
        <f>ROUND((E16*G16),2)</f>
        <v>1403.64</v>
      </c>
    </row>
    <row r="17" spans="1:9" s="13" customFormat="1" ht="12.75" customHeight="1" x14ac:dyDescent="0.2">
      <c r="A17" s="14"/>
      <c r="B17" s="14"/>
      <c r="C17" s="16"/>
      <c r="D17" s="14"/>
      <c r="E17" s="18"/>
      <c r="F17" s="20"/>
      <c r="G17" s="20"/>
      <c r="H17" s="20"/>
    </row>
    <row r="18" spans="1:9" s="13" customFormat="1" x14ac:dyDescent="0.2">
      <c r="A18" s="7">
        <v>3</v>
      </c>
      <c r="B18" s="7" t="s">
        <v>41</v>
      </c>
      <c r="C18" s="9" t="s">
        <v>42</v>
      </c>
      <c r="D18" s="7"/>
      <c r="E18" s="22"/>
      <c r="F18" s="12"/>
      <c r="G18" s="12"/>
      <c r="H18" s="12">
        <f>H19</f>
        <v>5516.19</v>
      </c>
    </row>
    <row r="19" spans="1:9" s="13" customFormat="1" ht="18" customHeight="1" x14ac:dyDescent="0.2">
      <c r="A19" s="14" t="s">
        <v>43</v>
      </c>
      <c r="B19" s="14" t="s">
        <v>44</v>
      </c>
      <c r="C19" s="16" t="s">
        <v>45</v>
      </c>
      <c r="D19" s="17" t="s">
        <v>35</v>
      </c>
      <c r="E19" s="18">
        <v>153.27000000000001</v>
      </c>
      <c r="F19" s="19">
        <v>28.2</v>
      </c>
      <c r="G19" s="20">
        <f>ROUND(F19+(F19*$H$6),2)</f>
        <v>35.99</v>
      </c>
      <c r="H19" s="20">
        <f>ROUND((E19*G19),2)</f>
        <v>5516.19</v>
      </c>
    </row>
    <row r="20" spans="1:9" s="13" customFormat="1" x14ac:dyDescent="0.2">
      <c r="A20" s="14"/>
      <c r="B20" s="14"/>
      <c r="C20" s="16"/>
      <c r="D20" s="17"/>
      <c r="E20" s="18"/>
      <c r="F20" s="19"/>
      <c r="G20" s="20"/>
      <c r="H20" s="20"/>
    </row>
    <row r="21" spans="1:9" s="13" customFormat="1" x14ac:dyDescent="0.2">
      <c r="A21" s="7">
        <v>4</v>
      </c>
      <c r="B21" s="7" t="s">
        <v>46</v>
      </c>
      <c r="C21" s="9" t="s">
        <v>47</v>
      </c>
      <c r="D21" s="23"/>
      <c r="E21" s="22"/>
      <c r="F21" s="24"/>
      <c r="G21" s="12"/>
      <c r="H21" s="12">
        <f>H22</f>
        <v>3839.0548291199998</v>
      </c>
    </row>
    <row r="22" spans="1:9" s="83" customFormat="1" ht="36.75" customHeight="1" x14ac:dyDescent="0.2">
      <c r="A22" s="14" t="s">
        <v>48</v>
      </c>
      <c r="B22" s="14" t="s">
        <v>120</v>
      </c>
      <c r="C22" s="16" t="s">
        <v>121</v>
      </c>
      <c r="D22" s="17" t="s">
        <v>37</v>
      </c>
      <c r="E22" s="18">
        <v>100.66</v>
      </c>
      <c r="F22" s="20">
        <v>29.88</v>
      </c>
      <c r="G22" s="20">
        <f>F22+F22*H6</f>
        <v>38.138832000000001</v>
      </c>
      <c r="H22" s="20">
        <f>G22*E22</f>
        <v>3839.0548291199998</v>
      </c>
      <c r="I22" s="92"/>
    </row>
    <row r="23" spans="1:9" s="13" customFormat="1" x14ac:dyDescent="0.2">
      <c r="A23" s="14"/>
      <c r="B23" s="14"/>
      <c r="C23" s="16"/>
      <c r="D23" s="17"/>
      <c r="E23" s="18"/>
      <c r="F23" s="20"/>
      <c r="G23" s="20"/>
      <c r="H23" s="20"/>
    </row>
    <row r="24" spans="1:9" s="13" customFormat="1" x14ac:dyDescent="0.2">
      <c r="A24" s="7">
        <v>5</v>
      </c>
      <c r="B24" s="8" t="s">
        <v>50</v>
      </c>
      <c r="C24" s="9" t="s">
        <v>51</v>
      </c>
      <c r="D24" s="10"/>
      <c r="E24" s="11"/>
      <c r="F24" s="21"/>
      <c r="G24" s="21">
        <f>ROUND(F24+(F24*$H$6),2)</f>
        <v>0</v>
      </c>
      <c r="H24" s="12">
        <f>SUM(H25:H26)</f>
        <v>199539.85507592</v>
      </c>
      <c r="I24" s="25"/>
    </row>
    <row r="25" spans="1:9" s="13" customFormat="1" ht="22.5" x14ac:dyDescent="0.2">
      <c r="A25" s="14" t="s">
        <v>49</v>
      </c>
      <c r="B25" s="15" t="s">
        <v>109</v>
      </c>
      <c r="C25" s="16" t="s">
        <v>108</v>
      </c>
      <c r="D25" s="17" t="s">
        <v>37</v>
      </c>
      <c r="E25" s="18">
        <v>2662.94</v>
      </c>
      <c r="F25" s="20">
        <v>58.37</v>
      </c>
      <c r="G25" s="20">
        <f>F25*H6+F25</f>
        <v>74.503467999999998</v>
      </c>
      <c r="H25" s="20">
        <f>G25*E25</f>
        <v>198398.26507592</v>
      </c>
      <c r="I25" s="25"/>
    </row>
    <row r="26" spans="1:9" s="13" customFormat="1" ht="22.5" x14ac:dyDescent="0.2">
      <c r="A26" s="14" t="s">
        <v>122</v>
      </c>
      <c r="B26" s="14" t="s">
        <v>53</v>
      </c>
      <c r="C26" s="16" t="s">
        <v>54</v>
      </c>
      <c r="D26" s="17" t="s">
        <v>55</v>
      </c>
      <c r="E26" s="18">
        <v>3</v>
      </c>
      <c r="F26" s="19">
        <v>298.13</v>
      </c>
      <c r="G26" s="20">
        <f>ROUND(F26+(F26*$H$6),2)</f>
        <v>380.53</v>
      </c>
      <c r="H26" s="20">
        <f>G26*E26</f>
        <v>1141.5899999999999</v>
      </c>
    </row>
    <row r="27" spans="1:9" s="13" customFormat="1" x14ac:dyDescent="0.2">
      <c r="A27" s="14"/>
      <c r="B27" s="14"/>
      <c r="C27" s="16"/>
      <c r="D27" s="17"/>
      <c r="E27" s="18"/>
      <c r="F27" s="19"/>
      <c r="G27" s="20"/>
      <c r="H27" s="20"/>
    </row>
    <row r="28" spans="1:9" s="13" customFormat="1" x14ac:dyDescent="0.2">
      <c r="A28" s="7">
        <v>6</v>
      </c>
      <c r="B28" s="7" t="s">
        <v>56</v>
      </c>
      <c r="C28" s="9" t="s">
        <v>57</v>
      </c>
      <c r="D28" s="23"/>
      <c r="E28" s="22"/>
      <c r="F28" s="24"/>
      <c r="G28" s="12"/>
      <c r="H28" s="12">
        <f>H29</f>
        <v>431.55083999999994</v>
      </c>
    </row>
    <row r="29" spans="1:9" s="13" customFormat="1" ht="22.5" x14ac:dyDescent="0.2">
      <c r="A29" s="14" t="s">
        <v>52</v>
      </c>
      <c r="B29" s="14" t="s">
        <v>59</v>
      </c>
      <c r="C29" s="16" t="s">
        <v>60</v>
      </c>
      <c r="D29" s="17" t="s">
        <v>37</v>
      </c>
      <c r="E29" s="18">
        <v>14</v>
      </c>
      <c r="F29" s="19">
        <v>24.15</v>
      </c>
      <c r="G29" s="20">
        <f>F29+F29*H6</f>
        <v>30.825059999999997</v>
      </c>
      <c r="H29" s="20">
        <f>G29*E29</f>
        <v>431.55083999999994</v>
      </c>
    </row>
    <row r="30" spans="1:9" s="13" customFormat="1" x14ac:dyDescent="0.2">
      <c r="A30" s="14"/>
      <c r="B30" s="14"/>
      <c r="C30" s="16"/>
      <c r="D30" s="17"/>
      <c r="E30" s="18"/>
      <c r="F30" s="19"/>
      <c r="G30" s="20">
        <f t="shared" ref="G30:G45" si="1">ROUND(F30+(F30*$H$6),2)</f>
        <v>0</v>
      </c>
      <c r="H30" s="20">
        <f>ROUND((E30*G30),2)</f>
        <v>0</v>
      </c>
      <c r="I30" s="25"/>
    </row>
    <row r="31" spans="1:9" s="13" customFormat="1" x14ac:dyDescent="0.2">
      <c r="A31" s="7">
        <v>7</v>
      </c>
      <c r="B31" s="7" t="s">
        <v>61</v>
      </c>
      <c r="C31" s="9" t="s">
        <v>62</v>
      </c>
      <c r="D31" s="23"/>
      <c r="E31" s="22"/>
      <c r="F31" s="24"/>
      <c r="G31" s="12">
        <f t="shared" si="1"/>
        <v>0</v>
      </c>
      <c r="H31" s="12">
        <f>SUM(H32:H34)</f>
        <v>4330.75</v>
      </c>
      <c r="I31" s="25"/>
    </row>
    <row r="32" spans="1:9" s="13" customFormat="1" x14ac:dyDescent="0.2">
      <c r="A32" s="14" t="s">
        <v>58</v>
      </c>
      <c r="B32" s="14" t="s">
        <v>64</v>
      </c>
      <c r="C32" s="16" t="s">
        <v>65</v>
      </c>
      <c r="D32" s="14" t="s">
        <v>37</v>
      </c>
      <c r="E32" s="18">
        <v>163.16</v>
      </c>
      <c r="F32" s="20">
        <v>2.4300000000000002</v>
      </c>
      <c r="G32" s="20">
        <f t="shared" si="1"/>
        <v>3.1</v>
      </c>
      <c r="H32" s="20">
        <f>ROUND((E32*G32),2)</f>
        <v>505.8</v>
      </c>
      <c r="I32" s="25"/>
    </row>
    <row r="33" spans="1:9" s="13" customFormat="1" ht="22.5" x14ac:dyDescent="0.2">
      <c r="A33" s="14" t="s">
        <v>123</v>
      </c>
      <c r="B33" s="15" t="s">
        <v>66</v>
      </c>
      <c r="C33" s="16" t="s">
        <v>67</v>
      </c>
      <c r="D33" s="17" t="s">
        <v>37</v>
      </c>
      <c r="E33" s="18">
        <v>163.16</v>
      </c>
      <c r="F33" s="20">
        <v>10.96</v>
      </c>
      <c r="G33" s="20">
        <f t="shared" si="1"/>
        <v>13.99</v>
      </c>
      <c r="H33" s="20">
        <f>ROUND((E33*G33),2)</f>
        <v>2282.61</v>
      </c>
      <c r="I33" s="25"/>
    </row>
    <row r="34" spans="1:9" s="13" customFormat="1" ht="22.5" x14ac:dyDescent="0.2">
      <c r="A34" s="14" t="s">
        <v>124</v>
      </c>
      <c r="B34" s="14" t="s">
        <v>68</v>
      </c>
      <c r="C34" s="85" t="s">
        <v>69</v>
      </c>
      <c r="D34" s="14" t="s">
        <v>29</v>
      </c>
      <c r="E34" s="18">
        <v>459.03</v>
      </c>
      <c r="F34" s="20">
        <v>2.63</v>
      </c>
      <c r="G34" s="20">
        <f t="shared" si="1"/>
        <v>3.36</v>
      </c>
      <c r="H34" s="20">
        <f>ROUND((E34*G34),2)</f>
        <v>1542.34</v>
      </c>
      <c r="I34" s="25"/>
    </row>
    <row r="35" spans="1:9" s="13" customFormat="1" x14ac:dyDescent="0.2">
      <c r="A35" s="14"/>
      <c r="B35" s="14"/>
      <c r="C35" s="16"/>
      <c r="D35" s="14"/>
      <c r="E35" s="18"/>
      <c r="F35" s="20"/>
      <c r="G35" s="20"/>
      <c r="H35" s="20"/>
      <c r="I35" s="25"/>
    </row>
    <row r="36" spans="1:9" s="13" customFormat="1" x14ac:dyDescent="0.2">
      <c r="A36" s="78">
        <v>8</v>
      </c>
      <c r="B36" s="78" t="s">
        <v>112</v>
      </c>
      <c r="C36" s="79" t="s">
        <v>113</v>
      </c>
      <c r="D36" s="78"/>
      <c r="E36" s="80"/>
      <c r="F36" s="81"/>
      <c r="G36" s="81"/>
      <c r="H36" s="81">
        <f>H37</f>
        <v>8024.5653353999996</v>
      </c>
      <c r="I36" s="25"/>
    </row>
    <row r="37" spans="1:9" s="13" customFormat="1" x14ac:dyDescent="0.2">
      <c r="A37" s="14" t="s">
        <v>63</v>
      </c>
      <c r="B37" s="14" t="s">
        <v>114</v>
      </c>
      <c r="C37" s="16" t="s">
        <v>115</v>
      </c>
      <c r="D37" s="14" t="s">
        <v>29</v>
      </c>
      <c r="E37" s="18">
        <v>278.55</v>
      </c>
      <c r="F37" s="20">
        <v>22.57</v>
      </c>
      <c r="G37" s="20">
        <f>F37+F37*H6</f>
        <v>28.808347999999999</v>
      </c>
      <c r="H37" s="20">
        <f>G37*E37</f>
        <v>8024.5653353999996</v>
      </c>
      <c r="I37" s="25"/>
    </row>
    <row r="38" spans="1:9" s="13" customFormat="1" x14ac:dyDescent="0.2">
      <c r="A38" s="14"/>
      <c r="B38" s="14"/>
      <c r="C38" s="16"/>
      <c r="D38" s="14"/>
      <c r="E38" s="18"/>
      <c r="F38" s="20"/>
      <c r="G38" s="20"/>
      <c r="H38" s="20"/>
      <c r="I38" s="25"/>
    </row>
    <row r="39" spans="1:9" s="13" customFormat="1" x14ac:dyDescent="0.2">
      <c r="A39" s="78">
        <v>9</v>
      </c>
      <c r="B39" s="78" t="s">
        <v>116</v>
      </c>
      <c r="C39" s="79" t="s">
        <v>117</v>
      </c>
      <c r="D39" s="78"/>
      <c r="E39" s="80"/>
      <c r="F39" s="81"/>
      <c r="G39" s="81"/>
      <c r="H39" s="81">
        <f>H40</f>
        <v>3654.1412294400002</v>
      </c>
      <c r="I39" s="25"/>
    </row>
    <row r="40" spans="1:9" s="13" customFormat="1" ht="45" x14ac:dyDescent="0.2">
      <c r="A40" s="93" t="s">
        <v>72</v>
      </c>
      <c r="B40" s="93" t="s">
        <v>136</v>
      </c>
      <c r="C40" s="94" t="s">
        <v>119</v>
      </c>
      <c r="D40" s="93" t="s">
        <v>37</v>
      </c>
      <c r="E40" s="95">
        <v>387.92</v>
      </c>
      <c r="F40" s="96">
        <v>7.38</v>
      </c>
      <c r="G40" s="96">
        <f>F40+F40*H6</f>
        <v>9.4198319999999995</v>
      </c>
      <c r="H40" s="96">
        <f>G40*E40</f>
        <v>3654.1412294400002</v>
      </c>
      <c r="I40" s="25"/>
    </row>
    <row r="41" spans="1:9" s="13" customFormat="1" x14ac:dyDescent="0.2">
      <c r="A41" s="14"/>
      <c r="B41" s="14"/>
      <c r="C41" s="16"/>
      <c r="D41" s="14"/>
      <c r="E41" s="18"/>
      <c r="F41" s="20"/>
      <c r="G41" s="20"/>
      <c r="H41" s="20"/>
      <c r="I41" s="25"/>
    </row>
    <row r="42" spans="1:9" s="13" customFormat="1" x14ac:dyDescent="0.2">
      <c r="A42" s="7">
        <v>10</v>
      </c>
      <c r="B42" s="8" t="s">
        <v>70</v>
      </c>
      <c r="C42" s="9" t="s">
        <v>71</v>
      </c>
      <c r="D42" s="23"/>
      <c r="E42" s="22"/>
      <c r="F42" s="12"/>
      <c r="G42" s="12">
        <f t="shared" si="1"/>
        <v>0</v>
      </c>
      <c r="H42" s="12">
        <f>SUM(H43:H45)</f>
        <v>11281.63</v>
      </c>
      <c r="I42" s="25"/>
    </row>
    <row r="43" spans="1:9" s="13" customFormat="1" ht="22.5" x14ac:dyDescent="0.2">
      <c r="A43" s="14" t="s">
        <v>76</v>
      </c>
      <c r="B43" s="14" t="s">
        <v>105</v>
      </c>
      <c r="C43" s="16" t="s">
        <v>104</v>
      </c>
      <c r="D43" s="14" t="s">
        <v>37</v>
      </c>
      <c r="E43" s="18">
        <v>228.42</v>
      </c>
      <c r="F43" s="20">
        <v>31.02</v>
      </c>
      <c r="G43" s="20">
        <f t="shared" si="1"/>
        <v>39.590000000000003</v>
      </c>
      <c r="H43" s="20">
        <f>ROUND((E43*G43),2)</f>
        <v>9043.15</v>
      </c>
      <c r="I43" s="25"/>
    </row>
    <row r="44" spans="1:9" s="13" customFormat="1" ht="22.5" x14ac:dyDescent="0.2">
      <c r="A44" s="14" t="s">
        <v>79</v>
      </c>
      <c r="B44" s="14" t="s">
        <v>110</v>
      </c>
      <c r="C44" s="16" t="s">
        <v>111</v>
      </c>
      <c r="D44" s="14" t="s">
        <v>29</v>
      </c>
      <c r="E44" s="18">
        <v>21</v>
      </c>
      <c r="F44" s="20">
        <v>42.41</v>
      </c>
      <c r="G44" s="20">
        <f t="shared" si="1"/>
        <v>54.13</v>
      </c>
      <c r="H44" s="20">
        <f>ROUND((E44*G44),2)</f>
        <v>1136.73</v>
      </c>
    </row>
    <row r="45" spans="1:9" s="13" customFormat="1" ht="24" customHeight="1" x14ac:dyDescent="0.2">
      <c r="A45" s="14" t="s">
        <v>81</v>
      </c>
      <c r="B45" s="14" t="s">
        <v>73</v>
      </c>
      <c r="C45" s="16" t="s">
        <v>74</v>
      </c>
      <c r="D45" s="14" t="s">
        <v>37</v>
      </c>
      <c r="E45" s="18">
        <v>2.5</v>
      </c>
      <c r="F45" s="20">
        <v>345.27</v>
      </c>
      <c r="G45" s="20">
        <f t="shared" si="1"/>
        <v>440.7</v>
      </c>
      <c r="H45" s="20">
        <f>ROUND((E45*G45),2)</f>
        <v>1101.75</v>
      </c>
    </row>
    <row r="46" spans="1:9" s="13" customFormat="1" x14ac:dyDescent="0.2">
      <c r="A46" s="14"/>
      <c r="B46" s="14"/>
      <c r="C46" s="16"/>
      <c r="D46" s="14"/>
      <c r="E46" s="18"/>
      <c r="F46" s="20"/>
      <c r="G46" s="20"/>
      <c r="H46" s="20"/>
      <c r="I46" s="25"/>
    </row>
    <row r="47" spans="1:9" s="13" customFormat="1" x14ac:dyDescent="0.2">
      <c r="A47" s="7">
        <v>11</v>
      </c>
      <c r="B47" s="26"/>
      <c r="C47" s="9" t="s">
        <v>75</v>
      </c>
      <c r="D47" s="26"/>
      <c r="E47" s="11"/>
      <c r="F47" s="21"/>
      <c r="G47" s="21"/>
      <c r="H47" s="12">
        <f>SUM(H48:H54)</f>
        <v>10453.82</v>
      </c>
      <c r="I47" s="25"/>
    </row>
    <row r="48" spans="1:9" s="13" customFormat="1" x14ac:dyDescent="0.2">
      <c r="A48" s="14" t="s">
        <v>125</v>
      </c>
      <c r="B48" s="14" t="s">
        <v>77</v>
      </c>
      <c r="C48" s="16" t="s">
        <v>78</v>
      </c>
      <c r="D48" s="14" t="s">
        <v>55</v>
      </c>
      <c r="E48" s="18">
        <v>8</v>
      </c>
      <c r="F48" s="20">
        <v>315</v>
      </c>
      <c r="G48" s="20">
        <f t="shared" ref="G48:G54" si="2">ROUND(F48+(F48*$H$6),2)</f>
        <v>402.07</v>
      </c>
      <c r="H48" s="20">
        <f t="shared" ref="H48:H54" si="3">E48*G48</f>
        <v>3216.56</v>
      </c>
      <c r="I48" s="25"/>
    </row>
    <row r="49" spans="1:9" s="13" customFormat="1" x14ac:dyDescent="0.2">
      <c r="A49" s="93" t="s">
        <v>126</v>
      </c>
      <c r="B49" s="93" t="s">
        <v>77</v>
      </c>
      <c r="C49" s="94" t="s">
        <v>80</v>
      </c>
      <c r="D49" s="14" t="s">
        <v>55</v>
      </c>
      <c r="E49" s="18">
        <v>3</v>
      </c>
      <c r="F49" s="20">
        <v>315</v>
      </c>
      <c r="G49" s="20">
        <f t="shared" si="2"/>
        <v>402.07</v>
      </c>
      <c r="H49" s="20">
        <f t="shared" si="3"/>
        <v>1206.21</v>
      </c>
    </row>
    <row r="50" spans="1:9" s="13" customFormat="1" x14ac:dyDescent="0.2">
      <c r="A50" s="93" t="s">
        <v>127</v>
      </c>
      <c r="B50" s="93" t="s">
        <v>77</v>
      </c>
      <c r="C50" s="94" t="s">
        <v>82</v>
      </c>
      <c r="D50" s="14" t="s">
        <v>55</v>
      </c>
      <c r="E50" s="18">
        <v>3</v>
      </c>
      <c r="F50" s="20">
        <v>315</v>
      </c>
      <c r="G50" s="20">
        <f t="shared" si="2"/>
        <v>402.07</v>
      </c>
      <c r="H50" s="20">
        <f t="shared" si="3"/>
        <v>1206.21</v>
      </c>
      <c r="I50" s="25"/>
    </row>
    <row r="51" spans="1:9" s="13" customFormat="1" x14ac:dyDescent="0.2">
      <c r="A51" s="14" t="s">
        <v>128</v>
      </c>
      <c r="B51" s="14" t="s">
        <v>77</v>
      </c>
      <c r="C51" s="16" t="s">
        <v>83</v>
      </c>
      <c r="D51" s="14" t="s">
        <v>55</v>
      </c>
      <c r="E51" s="18">
        <v>1</v>
      </c>
      <c r="F51" s="20">
        <v>315</v>
      </c>
      <c r="G51" s="20">
        <f t="shared" si="2"/>
        <v>402.07</v>
      </c>
      <c r="H51" s="20">
        <f t="shared" si="3"/>
        <v>402.07</v>
      </c>
      <c r="I51" s="25"/>
    </row>
    <row r="52" spans="1:9" s="13" customFormat="1" x14ac:dyDescent="0.2">
      <c r="A52" s="93" t="s">
        <v>129</v>
      </c>
      <c r="B52" s="93" t="s">
        <v>77</v>
      </c>
      <c r="C52" s="94" t="s">
        <v>84</v>
      </c>
      <c r="D52" s="14" t="s">
        <v>55</v>
      </c>
      <c r="E52" s="18">
        <v>4</v>
      </c>
      <c r="F52" s="20">
        <v>315</v>
      </c>
      <c r="G52" s="20">
        <f t="shared" si="2"/>
        <v>402.07</v>
      </c>
      <c r="H52" s="20">
        <f t="shared" si="3"/>
        <v>1608.28</v>
      </c>
      <c r="I52" s="25"/>
    </row>
    <row r="53" spans="1:9" s="13" customFormat="1" x14ac:dyDescent="0.2">
      <c r="A53" s="14" t="s">
        <v>130</v>
      </c>
      <c r="B53" s="14" t="s">
        <v>77</v>
      </c>
      <c r="C53" s="16" t="s">
        <v>85</v>
      </c>
      <c r="D53" s="14" t="s">
        <v>55</v>
      </c>
      <c r="E53" s="18">
        <v>5</v>
      </c>
      <c r="F53" s="20">
        <v>315</v>
      </c>
      <c r="G53" s="20">
        <f t="shared" si="2"/>
        <v>402.07</v>
      </c>
      <c r="H53" s="20">
        <f t="shared" si="3"/>
        <v>2010.35</v>
      </c>
      <c r="I53" s="25"/>
    </row>
    <row r="54" spans="1:9" s="13" customFormat="1" x14ac:dyDescent="0.2">
      <c r="A54" s="14" t="s">
        <v>131</v>
      </c>
      <c r="B54" s="14" t="s">
        <v>77</v>
      </c>
      <c r="C54" s="16" t="s">
        <v>86</v>
      </c>
      <c r="D54" s="14" t="s">
        <v>55</v>
      </c>
      <c r="E54" s="18">
        <v>2</v>
      </c>
      <c r="F54" s="20">
        <v>315</v>
      </c>
      <c r="G54" s="20">
        <f t="shared" si="2"/>
        <v>402.07</v>
      </c>
      <c r="H54" s="20">
        <f t="shared" si="3"/>
        <v>804.14</v>
      </c>
      <c r="I54" s="25"/>
    </row>
    <row r="55" spans="1:9" s="13" customFormat="1" ht="13.5" thickBot="1" x14ac:dyDescent="0.25">
      <c r="A55" s="27"/>
      <c r="B55" s="27"/>
      <c r="C55" s="28"/>
      <c r="D55" s="27"/>
      <c r="E55" s="29"/>
      <c r="F55" s="29"/>
      <c r="G55" s="29">
        <f>ROUND(F55+(F55*$H$6),2)</f>
        <v>0</v>
      </c>
      <c r="H55" s="29">
        <f>ROUND((E55*G55),2)</f>
        <v>0</v>
      </c>
      <c r="I55" s="25"/>
    </row>
    <row r="56" spans="1:9" s="13" customFormat="1" ht="18.75" customHeight="1" thickBot="1" x14ac:dyDescent="0.25">
      <c r="A56" s="160" t="s">
        <v>87</v>
      </c>
      <c r="B56" s="160"/>
      <c r="C56" s="160"/>
      <c r="D56" s="160"/>
      <c r="E56" s="160"/>
      <c r="F56" s="160"/>
      <c r="G56" s="160"/>
      <c r="H56" s="30">
        <f>SUM(H9+H13+H18+H21+H24+H28+H31+H36+H39+H42+H47)</f>
        <v>266258.97730987996</v>
      </c>
      <c r="I56" s="25"/>
    </row>
    <row r="57" spans="1:9" ht="14.25" customHeight="1" x14ac:dyDescent="0.2">
      <c r="A57" s="31"/>
      <c r="B57" s="31"/>
      <c r="C57" s="31"/>
      <c r="D57" s="31"/>
      <c r="E57" s="31"/>
      <c r="F57" s="31"/>
      <c r="G57" s="31"/>
      <c r="H57" s="32"/>
    </row>
    <row r="58" spans="1:9" ht="14.25" customHeight="1" x14ac:dyDescent="0.2">
      <c r="A58" s="31"/>
      <c r="B58" s="31"/>
      <c r="C58" s="31"/>
      <c r="D58" s="31"/>
      <c r="E58" s="31"/>
      <c r="F58" s="31"/>
      <c r="G58" s="31"/>
      <c r="H58" s="32"/>
    </row>
    <row r="59" spans="1:9" ht="11.25" customHeight="1" x14ac:dyDescent="0.2">
      <c r="A59" s="33"/>
      <c r="B59" s="33"/>
      <c r="C59" s="33"/>
      <c r="D59" s="33"/>
      <c r="E59" s="33"/>
      <c r="F59" s="33"/>
      <c r="G59" s="33"/>
      <c r="H59" s="33"/>
    </row>
    <row r="60" spans="1:9" ht="11.25" customHeight="1" x14ac:dyDescent="0.2">
      <c r="A60" s="33"/>
      <c r="B60" s="181" t="s">
        <v>143</v>
      </c>
      <c r="C60" s="181"/>
      <c r="D60" s="182" t="s">
        <v>143</v>
      </c>
      <c r="E60" s="179"/>
      <c r="F60" s="179"/>
      <c r="G60" s="86"/>
      <c r="H60" s="33"/>
    </row>
    <row r="61" spans="1:9" x14ac:dyDescent="0.2">
      <c r="A61" s="35"/>
      <c r="B61" s="182" t="s">
        <v>139</v>
      </c>
      <c r="C61" s="182"/>
      <c r="D61" s="183" t="s">
        <v>141</v>
      </c>
      <c r="E61" s="183"/>
      <c r="F61" s="183"/>
      <c r="G61" s="87"/>
      <c r="H61" s="35"/>
    </row>
    <row r="62" spans="1:9" x14ac:dyDescent="0.2">
      <c r="B62" s="184" t="s">
        <v>140</v>
      </c>
      <c r="C62" s="184"/>
      <c r="D62" s="185" t="s">
        <v>142</v>
      </c>
      <c r="E62" s="185"/>
      <c r="F62" s="185"/>
    </row>
    <row r="64" spans="1:9" ht="11.25" customHeight="1" x14ac:dyDescent="0.2">
      <c r="A64" s="33"/>
      <c r="B64" s="179"/>
      <c r="C64" s="179"/>
      <c r="D64" s="33"/>
      <c r="E64" s="179"/>
      <c r="F64" s="179"/>
      <c r="G64" s="86"/>
      <c r="H64" s="33"/>
    </row>
    <row r="65" spans="1:8" x14ac:dyDescent="0.2">
      <c r="A65" s="35"/>
      <c r="B65" s="180"/>
      <c r="C65" s="180"/>
      <c r="D65" s="35"/>
      <c r="E65" s="180"/>
      <c r="F65" s="180"/>
      <c r="G65" s="87"/>
      <c r="H65" s="35"/>
    </row>
    <row r="66" spans="1:8" ht="4.5" customHeight="1" x14ac:dyDescent="0.2"/>
  </sheetData>
  <mergeCells count="23">
    <mergeCell ref="A56:G56"/>
    <mergeCell ref="A1:H1"/>
    <mergeCell ref="A2:E2"/>
    <mergeCell ref="F2:H2"/>
    <mergeCell ref="A3:E3"/>
    <mergeCell ref="F3:H3"/>
    <mergeCell ref="A4:D4"/>
    <mergeCell ref="E4:H4"/>
    <mergeCell ref="A5:D5"/>
    <mergeCell ref="E5:E6"/>
    <mergeCell ref="F5:F6"/>
    <mergeCell ref="A6:D6"/>
    <mergeCell ref="A7:H7"/>
    <mergeCell ref="B65:C65"/>
    <mergeCell ref="E65:F65"/>
    <mergeCell ref="B60:C60"/>
    <mergeCell ref="B64:C64"/>
    <mergeCell ref="E64:F64"/>
    <mergeCell ref="B61:C61"/>
    <mergeCell ref="B62:C62"/>
    <mergeCell ref="D61:F61"/>
    <mergeCell ref="D62:F62"/>
    <mergeCell ref="D60:F60"/>
  </mergeCells>
  <printOptions horizontalCentered="1" verticalCentered="1"/>
  <pageMargins left="0.78740157480314965" right="0.19685039370078741" top="0.39370078740157483" bottom="0.39370078740157483" header="0.51181102362204722" footer="0.51181102362204722"/>
  <pageSetup paperSize="9" scale="60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MK39"/>
  <sheetViews>
    <sheetView showGridLines="0" showZeros="0" zoomScale="75" zoomScaleNormal="75" zoomScalePageLayoutView="80" workbookViewId="0">
      <selection activeCell="K29" sqref="K29"/>
    </sheetView>
  </sheetViews>
  <sheetFormatPr defaultColWidth="9.140625" defaultRowHeight="12.75" x14ac:dyDescent="0.2"/>
  <cols>
    <col min="2" max="2" width="10.5703125" style="37" customWidth="1"/>
    <col min="3" max="3" width="10.28515625" style="37" customWidth="1"/>
    <col min="4" max="4" width="57.42578125" style="37" customWidth="1"/>
    <col min="5" max="5" width="14.42578125" style="38" customWidth="1"/>
    <col min="6" max="6" width="18.140625" style="38" customWidth="1"/>
    <col min="7" max="7" width="16.85546875" style="37" customWidth="1"/>
    <col min="8" max="8" width="15.42578125" style="37" customWidth="1"/>
    <col min="9" max="9" width="15.7109375" style="37" customWidth="1"/>
    <col min="10" max="10" width="17.85546875" style="37" customWidth="1"/>
    <col min="11" max="11" width="18.85546875" style="37" customWidth="1"/>
    <col min="12" max="12" width="9.140625" style="37"/>
    <col min="13" max="13" width="14.5703125" style="37" bestFit="1" customWidth="1"/>
    <col min="14" max="1025" width="9.140625" style="37"/>
  </cols>
  <sheetData>
    <row r="1" spans="2:11" ht="105.75" customHeight="1" thickBot="1" x14ac:dyDescent="0.25">
      <c r="B1" s="189" t="s">
        <v>137</v>
      </c>
      <c r="C1" s="190"/>
      <c r="D1" s="190"/>
      <c r="E1" s="190"/>
      <c r="F1" s="190"/>
      <c r="G1" s="190"/>
      <c r="H1" s="190"/>
      <c r="I1" s="190"/>
      <c r="J1" s="190"/>
      <c r="K1" s="191"/>
    </row>
    <row r="2" spans="2:11" ht="18" customHeight="1" thickBot="1" x14ac:dyDescent="0.25">
      <c r="B2" s="192" t="s">
        <v>90</v>
      </c>
      <c r="C2" s="193"/>
      <c r="D2" s="193"/>
      <c r="E2" s="193"/>
      <c r="F2" s="193"/>
      <c r="G2" s="193"/>
      <c r="H2" s="193"/>
      <c r="I2" s="193"/>
      <c r="J2" s="193"/>
      <c r="K2" s="194"/>
    </row>
    <row r="3" spans="2:11" ht="18" customHeight="1" thickBot="1" x14ac:dyDescent="0.25">
      <c r="B3" s="186">
        <f>'Planilha Orcamentaria'!A2:E2</f>
        <v>0</v>
      </c>
      <c r="C3" s="186"/>
      <c r="D3" s="195"/>
      <c r="E3" s="196" t="s">
        <v>91</v>
      </c>
      <c r="F3" s="197"/>
      <c r="G3" s="198">
        <f>'Planilha Orcamentaria (atualiza'!H56</f>
        <v>266258.97730987996</v>
      </c>
      <c r="H3" s="198"/>
      <c r="I3" s="198"/>
      <c r="J3" s="198"/>
      <c r="K3" s="114" t="s">
        <v>144</v>
      </c>
    </row>
    <row r="4" spans="2:11" ht="32.25" customHeight="1" thickBot="1" x14ac:dyDescent="0.25">
      <c r="B4" s="186" t="s">
        <v>2</v>
      </c>
      <c r="C4" s="186"/>
      <c r="D4" s="186"/>
      <c r="E4" s="187" t="s">
        <v>3</v>
      </c>
      <c r="F4" s="187"/>
      <c r="G4" s="187"/>
      <c r="H4" s="187"/>
      <c r="I4" s="187"/>
      <c r="J4" s="188"/>
      <c r="K4" s="115" t="s">
        <v>92</v>
      </c>
    </row>
    <row r="5" spans="2:11" ht="36" customHeight="1" thickBot="1" x14ac:dyDescent="0.25">
      <c r="B5" s="103" t="s">
        <v>12</v>
      </c>
      <c r="C5" s="104" t="s">
        <v>13</v>
      </c>
      <c r="D5" s="105" t="s">
        <v>93</v>
      </c>
      <c r="E5" s="106" t="s">
        <v>94</v>
      </c>
      <c r="F5" s="106" t="s">
        <v>95</v>
      </c>
      <c r="G5" s="104" t="s">
        <v>96</v>
      </c>
      <c r="H5" s="104" t="s">
        <v>97</v>
      </c>
      <c r="I5" s="104" t="s">
        <v>98</v>
      </c>
      <c r="J5" s="104" t="s">
        <v>99</v>
      </c>
      <c r="K5" s="107" t="s">
        <v>100</v>
      </c>
    </row>
    <row r="6" spans="2:11" s="54" customFormat="1" ht="14.25" customHeight="1" thickBot="1" x14ac:dyDescent="0.25">
      <c r="B6" s="199">
        <v>1</v>
      </c>
      <c r="C6" s="201" t="s">
        <v>20</v>
      </c>
      <c r="D6" s="203" t="s">
        <v>21</v>
      </c>
      <c r="E6" s="50" t="s">
        <v>101</v>
      </c>
      <c r="F6" s="51">
        <f>F7/F29</f>
        <v>1.9866935768492924E-2</v>
      </c>
      <c r="G6" s="52">
        <v>1</v>
      </c>
      <c r="H6" s="52"/>
      <c r="I6" s="51"/>
      <c r="J6" s="51"/>
      <c r="K6" s="108"/>
    </row>
    <row r="7" spans="2:11" s="54" customFormat="1" ht="14.25" customHeight="1" x14ac:dyDescent="0.2">
      <c r="B7" s="200"/>
      <c r="C7" s="202"/>
      <c r="D7" s="204"/>
      <c r="E7" s="55" t="s">
        <v>102</v>
      </c>
      <c r="F7" s="56">
        <f>'Planilha Orcamentaria (atualiza'!H9</f>
        <v>5289.75</v>
      </c>
      <c r="G7" s="56">
        <f>G6*$F$7</f>
        <v>5289.75</v>
      </c>
      <c r="H7" s="56">
        <f>H6*$F$7</f>
        <v>0</v>
      </c>
      <c r="I7" s="56">
        <f>I6*$F$7</f>
        <v>0</v>
      </c>
      <c r="J7" s="56">
        <f>J6*$F$7</f>
        <v>0</v>
      </c>
      <c r="K7" s="109">
        <f>K6*$F$7</f>
        <v>0</v>
      </c>
    </row>
    <row r="8" spans="2:11" s="54" customFormat="1" ht="14.25" customHeight="1" x14ac:dyDescent="0.2">
      <c r="B8" s="205">
        <v>2</v>
      </c>
      <c r="C8" s="206" t="s">
        <v>30</v>
      </c>
      <c r="D8" s="207" t="s">
        <v>31</v>
      </c>
      <c r="E8" s="55" t="s">
        <v>101</v>
      </c>
      <c r="F8" s="51">
        <f>F9/F29</f>
        <v>5.219606167053472E-2</v>
      </c>
      <c r="G8" s="51">
        <v>1</v>
      </c>
      <c r="H8" s="51"/>
      <c r="I8" s="51"/>
      <c r="J8" s="51"/>
      <c r="K8" s="110"/>
    </row>
    <row r="9" spans="2:11" s="54" customFormat="1" ht="14.25" customHeight="1" x14ac:dyDescent="0.2">
      <c r="B9" s="205"/>
      <c r="C9" s="206"/>
      <c r="D9" s="207"/>
      <c r="E9" s="55" t="s">
        <v>102</v>
      </c>
      <c r="F9" s="56">
        <f>'Planilha Orcamentaria (atualiza'!H13</f>
        <v>13897.67</v>
      </c>
      <c r="G9" s="56">
        <f>G8*$F$9</f>
        <v>13897.67</v>
      </c>
      <c r="H9" s="56">
        <f>H8*$F$9</f>
        <v>0</v>
      </c>
      <c r="I9" s="56">
        <f>I8*$F$9</f>
        <v>0</v>
      </c>
      <c r="J9" s="56">
        <f>J8*$F$9</f>
        <v>0</v>
      </c>
      <c r="K9" s="109">
        <f>K8*$F$9</f>
        <v>0</v>
      </c>
    </row>
    <row r="10" spans="2:11" s="54" customFormat="1" ht="14.25" customHeight="1" x14ac:dyDescent="0.2">
      <c r="B10" s="205">
        <v>3</v>
      </c>
      <c r="C10" s="206" t="s">
        <v>41</v>
      </c>
      <c r="D10" s="208" t="s">
        <v>42</v>
      </c>
      <c r="E10" s="55" t="s">
        <v>101</v>
      </c>
      <c r="F10" s="51">
        <f>F11/F29</f>
        <v>2.0717385966596336E-2</v>
      </c>
      <c r="G10" s="51">
        <v>1</v>
      </c>
      <c r="H10" s="51"/>
      <c r="I10" s="51"/>
      <c r="J10" s="51"/>
      <c r="K10" s="110"/>
    </row>
    <row r="11" spans="2:11" s="54" customFormat="1" ht="14.25" customHeight="1" x14ac:dyDescent="0.2">
      <c r="B11" s="205"/>
      <c r="C11" s="206"/>
      <c r="D11" s="208"/>
      <c r="E11" s="55" t="s">
        <v>102</v>
      </c>
      <c r="F11" s="56">
        <f>'Planilha Orcamentaria (atualiza'!H18</f>
        <v>5516.19</v>
      </c>
      <c r="G11" s="56">
        <f>G10*$F$11</f>
        <v>5516.19</v>
      </c>
      <c r="H11" s="56">
        <f>H10*$F$11</f>
        <v>0</v>
      </c>
      <c r="I11" s="56">
        <f>I10*$F$11</f>
        <v>0</v>
      </c>
      <c r="J11" s="56">
        <f>J10*$F$11</f>
        <v>0</v>
      </c>
      <c r="K11" s="109">
        <f>K10*$F$11</f>
        <v>0</v>
      </c>
    </row>
    <row r="12" spans="2:11" s="54" customFormat="1" ht="14.25" customHeight="1" x14ac:dyDescent="0.2">
      <c r="B12" s="205">
        <v>4</v>
      </c>
      <c r="C12" s="206" t="s">
        <v>46</v>
      </c>
      <c r="D12" s="208" t="s">
        <v>47</v>
      </c>
      <c r="E12" s="55" t="s">
        <v>101</v>
      </c>
      <c r="F12" s="51">
        <f>F13/F29</f>
        <v>1.4418499116564981E-2</v>
      </c>
      <c r="G12" s="51">
        <v>1</v>
      </c>
      <c r="H12" s="51"/>
      <c r="I12" s="51"/>
      <c r="J12" s="51"/>
      <c r="K12" s="110"/>
    </row>
    <row r="13" spans="2:11" s="54" customFormat="1" ht="14.25" customHeight="1" x14ac:dyDescent="0.2">
      <c r="B13" s="205"/>
      <c r="C13" s="206"/>
      <c r="D13" s="208"/>
      <c r="E13" s="55" t="s">
        <v>102</v>
      </c>
      <c r="F13" s="56">
        <f>'Planilha Orcamentaria (atualiza'!H21</f>
        <v>3839.0548291199998</v>
      </c>
      <c r="G13" s="56">
        <f>G12*$F$13</f>
        <v>3839.0548291199998</v>
      </c>
      <c r="H13" s="56">
        <f>H12*$F$13</f>
        <v>0</v>
      </c>
      <c r="I13" s="56">
        <f>I12*$F$13</f>
        <v>0</v>
      </c>
      <c r="J13" s="56">
        <f>J12*$F$13</f>
        <v>0</v>
      </c>
      <c r="K13" s="109">
        <f>K12*$F$13</f>
        <v>0</v>
      </c>
    </row>
    <row r="14" spans="2:11" s="54" customFormat="1" ht="14.25" customHeight="1" x14ac:dyDescent="0.2">
      <c r="B14" s="205">
        <v>5</v>
      </c>
      <c r="C14" s="209" t="s">
        <v>50</v>
      </c>
      <c r="D14" s="208" t="s">
        <v>51</v>
      </c>
      <c r="E14" s="55" t="s">
        <v>101</v>
      </c>
      <c r="F14" s="51">
        <f>F15/F29</f>
        <v>0.7494201964266155</v>
      </c>
      <c r="G14" s="51">
        <v>0.15</v>
      </c>
      <c r="H14" s="51">
        <v>0.25</v>
      </c>
      <c r="I14" s="51">
        <v>0.3</v>
      </c>
      <c r="J14" s="51">
        <v>0.25</v>
      </c>
      <c r="K14" s="110">
        <v>0.05</v>
      </c>
    </row>
    <row r="15" spans="2:11" s="54" customFormat="1" ht="14.25" customHeight="1" x14ac:dyDescent="0.2">
      <c r="B15" s="205"/>
      <c r="C15" s="201"/>
      <c r="D15" s="208"/>
      <c r="E15" s="55" t="s">
        <v>102</v>
      </c>
      <c r="F15" s="56">
        <f>'Planilha Orcamentaria (atualiza'!H24</f>
        <v>199539.85507592</v>
      </c>
      <c r="G15" s="56">
        <f>G14*$F$15</f>
        <v>29930.978261387998</v>
      </c>
      <c r="H15" s="56">
        <f>H14*$F$15</f>
        <v>49884.96376898</v>
      </c>
      <c r="I15" s="56">
        <f>I14*$F$15</f>
        <v>59861.956522775996</v>
      </c>
      <c r="J15" s="56">
        <f>J14*$F$15</f>
        <v>49884.96376898</v>
      </c>
      <c r="K15" s="109">
        <f>K14*$F$15</f>
        <v>9976.9927537960011</v>
      </c>
    </row>
    <row r="16" spans="2:11" s="54" customFormat="1" ht="14.25" customHeight="1" x14ac:dyDescent="0.2">
      <c r="B16" s="205">
        <v>6</v>
      </c>
      <c r="C16" s="206" t="s">
        <v>56</v>
      </c>
      <c r="D16" s="208" t="s">
        <v>57</v>
      </c>
      <c r="E16" s="55" t="s">
        <v>101</v>
      </c>
      <c r="F16" s="51">
        <f>F17/F29</f>
        <v>1.6207935760894495E-3</v>
      </c>
      <c r="G16" s="51"/>
      <c r="H16" s="51">
        <v>0.25</v>
      </c>
      <c r="I16" s="51">
        <v>0.4</v>
      </c>
      <c r="J16" s="51">
        <v>0.35</v>
      </c>
      <c r="K16" s="110"/>
    </row>
    <row r="17" spans="2:13" s="54" customFormat="1" ht="14.25" customHeight="1" x14ac:dyDescent="0.2">
      <c r="B17" s="205"/>
      <c r="C17" s="206"/>
      <c r="D17" s="208"/>
      <c r="E17" s="55" t="s">
        <v>102</v>
      </c>
      <c r="F17" s="56">
        <f>'Planilha Orcamentaria (atualiza'!H28</f>
        <v>431.55083999999994</v>
      </c>
      <c r="G17" s="56">
        <f>G16*$F$17</f>
        <v>0</v>
      </c>
      <c r="H17" s="56">
        <f>H16*$F$17</f>
        <v>107.88770999999998</v>
      </c>
      <c r="I17" s="56">
        <f>I16*$F$17</f>
        <v>172.62033599999998</v>
      </c>
      <c r="J17" s="56">
        <f>J16*$F$17</f>
        <v>151.04279399999996</v>
      </c>
      <c r="K17" s="109">
        <f>K16*$F$17</f>
        <v>0</v>
      </c>
    </row>
    <row r="18" spans="2:13" s="54" customFormat="1" ht="14.25" customHeight="1" x14ac:dyDescent="0.2">
      <c r="B18" s="205">
        <v>7</v>
      </c>
      <c r="C18" s="206" t="s">
        <v>61</v>
      </c>
      <c r="D18" s="208" t="s">
        <v>62</v>
      </c>
      <c r="E18" s="55" t="s">
        <v>101</v>
      </c>
      <c r="F18" s="51">
        <f>F19/F29</f>
        <v>1.6265179276790158E-2</v>
      </c>
      <c r="G18" s="51"/>
      <c r="H18" s="51"/>
      <c r="I18" s="51"/>
      <c r="J18" s="51">
        <v>1</v>
      </c>
      <c r="K18" s="110"/>
    </row>
    <row r="19" spans="2:13" s="54" customFormat="1" ht="14.25" customHeight="1" x14ac:dyDescent="0.2">
      <c r="B19" s="205"/>
      <c r="C19" s="206"/>
      <c r="D19" s="208"/>
      <c r="E19" s="55" t="s">
        <v>102</v>
      </c>
      <c r="F19" s="56">
        <f>'Planilha Orcamentaria (atualiza'!H31</f>
        <v>4330.75</v>
      </c>
      <c r="G19" s="56">
        <f>G18*$F$19</f>
        <v>0</v>
      </c>
      <c r="H19" s="56">
        <f>H18*$F$19</f>
        <v>0</v>
      </c>
      <c r="I19" s="56">
        <f>I18*$F$19</f>
        <v>0</v>
      </c>
      <c r="J19" s="56">
        <f>J18*$F$19</f>
        <v>4330.75</v>
      </c>
      <c r="K19" s="109">
        <f>K18*$F$19</f>
        <v>0</v>
      </c>
    </row>
    <row r="20" spans="2:13" s="54" customFormat="1" ht="14.25" customHeight="1" x14ac:dyDescent="0.2">
      <c r="B20" s="205">
        <v>8</v>
      </c>
      <c r="C20" s="206" t="s">
        <v>112</v>
      </c>
      <c r="D20" s="208" t="s">
        <v>113</v>
      </c>
      <c r="E20" s="55" t="s">
        <v>101</v>
      </c>
      <c r="F20" s="51">
        <f>F21/F29</f>
        <v>3.0138196339801818E-2</v>
      </c>
      <c r="G20" s="51"/>
      <c r="H20" s="51"/>
      <c r="I20" s="51"/>
      <c r="J20" s="51">
        <v>0.65</v>
      </c>
      <c r="K20" s="110">
        <v>0.35</v>
      </c>
    </row>
    <row r="21" spans="2:13" s="54" customFormat="1" ht="14.25" customHeight="1" x14ac:dyDescent="0.2">
      <c r="B21" s="205"/>
      <c r="C21" s="206"/>
      <c r="D21" s="208"/>
      <c r="E21" s="55" t="s">
        <v>102</v>
      </c>
      <c r="F21" s="56">
        <f>'Planilha Orcamentaria (atualiza'!H36</f>
        <v>8024.5653353999996</v>
      </c>
      <c r="G21" s="56">
        <f>G20*$F$21</f>
        <v>0</v>
      </c>
      <c r="H21" s="56">
        <f>H20*$F$21</f>
        <v>0</v>
      </c>
      <c r="I21" s="56">
        <f>I20*$F$21</f>
        <v>0</v>
      </c>
      <c r="J21" s="56">
        <f>J20*$F$21</f>
        <v>5215.9674680099997</v>
      </c>
      <c r="K21" s="109">
        <f>K20*$F$21</f>
        <v>2808.5978673899999</v>
      </c>
    </row>
    <row r="22" spans="2:13" s="54" customFormat="1" ht="14.25" customHeight="1" x14ac:dyDescent="0.2">
      <c r="B22" s="205">
        <v>9</v>
      </c>
      <c r="C22" s="206" t="s">
        <v>116</v>
      </c>
      <c r="D22" s="208" t="s">
        <v>117</v>
      </c>
      <c r="E22" s="55" t="s">
        <v>101</v>
      </c>
      <c r="F22" s="51">
        <f>F23/F29</f>
        <v>1.3724011360515383E-2</v>
      </c>
      <c r="G22" s="51"/>
      <c r="H22" s="51"/>
      <c r="I22" s="51"/>
      <c r="J22" s="51"/>
      <c r="K22" s="110">
        <v>1</v>
      </c>
    </row>
    <row r="23" spans="2:13" s="54" customFormat="1" ht="14.25" customHeight="1" x14ac:dyDescent="0.2">
      <c r="B23" s="205"/>
      <c r="C23" s="206"/>
      <c r="D23" s="208"/>
      <c r="E23" s="55" t="s">
        <v>102</v>
      </c>
      <c r="F23" s="56">
        <f>'Planilha Orcamentaria (atualiza'!H40</f>
        <v>3654.1412294400002</v>
      </c>
      <c r="G23" s="56">
        <f>G22*$F$11</f>
        <v>0</v>
      </c>
      <c r="H23" s="56">
        <f>H22*$F$11</f>
        <v>0</v>
      </c>
      <c r="I23" s="56">
        <f>I22*$F$11</f>
        <v>0</v>
      </c>
      <c r="J23" s="56">
        <f>J22*$F$11</f>
        <v>0</v>
      </c>
      <c r="K23" s="109">
        <f>K22*F23</f>
        <v>3654.1412294400002</v>
      </c>
    </row>
    <row r="24" spans="2:13" s="54" customFormat="1" ht="14.25" customHeight="1" x14ac:dyDescent="0.2">
      <c r="B24" s="205">
        <v>10</v>
      </c>
      <c r="C24" s="206" t="s">
        <v>70</v>
      </c>
      <c r="D24" s="208" t="s">
        <v>71</v>
      </c>
      <c r="E24" s="55" t="s">
        <v>101</v>
      </c>
      <c r="F24" s="51">
        <f>F25/F29</f>
        <v>4.2370890604263495E-2</v>
      </c>
      <c r="G24" s="84"/>
      <c r="H24" s="84"/>
      <c r="I24" s="84"/>
      <c r="J24" s="84"/>
      <c r="K24" s="110">
        <v>1</v>
      </c>
    </row>
    <row r="25" spans="2:13" s="54" customFormat="1" ht="14.25" customHeight="1" x14ac:dyDescent="0.2">
      <c r="B25" s="205"/>
      <c r="C25" s="206"/>
      <c r="D25" s="208"/>
      <c r="E25" s="55" t="s">
        <v>102</v>
      </c>
      <c r="F25" s="84">
        <f>'Planilha Orcamentaria (atualiza'!H42</f>
        <v>11281.63</v>
      </c>
      <c r="G25" s="84"/>
      <c r="H25" s="84"/>
      <c r="I25" s="84"/>
      <c r="J25" s="84"/>
      <c r="K25" s="111">
        <f>F25*K24</f>
        <v>11281.63</v>
      </c>
    </row>
    <row r="26" spans="2:13" s="54" customFormat="1" ht="14.25" customHeight="1" x14ac:dyDescent="0.2">
      <c r="B26" s="205">
        <v>11</v>
      </c>
      <c r="C26" s="206"/>
      <c r="D26" s="208" t="s">
        <v>75</v>
      </c>
      <c r="E26" s="55" t="s">
        <v>101</v>
      </c>
      <c r="F26" s="51">
        <f>F27/F29</f>
        <v>3.9261849893735372E-2</v>
      </c>
      <c r="G26" s="51"/>
      <c r="H26" s="51"/>
      <c r="I26" s="51"/>
      <c r="J26" s="51"/>
      <c r="K26" s="110">
        <v>1</v>
      </c>
    </row>
    <row r="27" spans="2:13" s="54" customFormat="1" ht="14.25" customHeight="1" x14ac:dyDescent="0.2">
      <c r="B27" s="205"/>
      <c r="C27" s="206"/>
      <c r="D27" s="208"/>
      <c r="E27" s="55" t="s">
        <v>102</v>
      </c>
      <c r="F27" s="56">
        <f>'Planilha Orcamentaria (atualiza'!H47</f>
        <v>10453.82</v>
      </c>
      <c r="G27" s="56">
        <f>G26*$F$11</f>
        <v>0</v>
      </c>
      <c r="H27" s="56">
        <f>H26*$F$11</f>
        <v>0</v>
      </c>
      <c r="I27" s="56">
        <f>I26*$F$11</f>
        <v>0</v>
      </c>
      <c r="J27" s="56">
        <f>J26*$F$11</f>
        <v>0</v>
      </c>
      <c r="K27" s="109">
        <f>K26*F27</f>
        <v>10453.82</v>
      </c>
    </row>
    <row r="28" spans="2:13" s="54" customFormat="1" ht="14.25" customHeight="1" thickBot="1" x14ac:dyDescent="0.25">
      <c r="B28" s="212" t="s">
        <v>103</v>
      </c>
      <c r="C28" s="212"/>
      <c r="D28" s="212"/>
      <c r="E28" s="58" t="s">
        <v>101</v>
      </c>
      <c r="F28" s="59">
        <f>F6+F8+F10+F24+F12+F14+F18+F20+F22+F26+F16</f>
        <v>1.0000000000000002</v>
      </c>
      <c r="G28" s="59">
        <f>G29/$F$29</f>
        <v>0.21961191198618127</v>
      </c>
      <c r="H28" s="59">
        <f>H29/$F$29</f>
        <v>0.18776024750067624</v>
      </c>
      <c r="I28" s="59">
        <f>I29/$F$29</f>
        <v>0.22547437635842041</v>
      </c>
      <c r="J28" s="59">
        <f>J29/$F$29</f>
        <v>0.22377733375594652</v>
      </c>
      <c r="K28" s="112">
        <f>K29/$F$29</f>
        <v>0.14337613039877564</v>
      </c>
      <c r="L28" s="60"/>
    </row>
    <row r="29" spans="2:13" s="54" customFormat="1" ht="13.5" customHeight="1" thickBot="1" x14ac:dyDescent="0.25">
      <c r="B29" s="212"/>
      <c r="C29" s="212"/>
      <c r="D29" s="212"/>
      <c r="E29" s="61" t="s">
        <v>102</v>
      </c>
      <c r="F29" s="62">
        <f>F7+F9+F11+F13+F15+F17+F19+F21+F23+F25+F27</f>
        <v>266258.97730987996</v>
      </c>
      <c r="G29" s="62">
        <f>G7+G9+G11+G13+G15+G19+G17</f>
        <v>58473.643090507991</v>
      </c>
      <c r="H29" s="62">
        <f>H7+H9+H11+H13+H15+H19+H17</f>
        <v>49992.851478980003</v>
      </c>
      <c r="I29" s="62">
        <f>I7+I9+I11+I13+I15+I19+I17</f>
        <v>60034.576858775996</v>
      </c>
      <c r="J29" s="62">
        <f>J7+J9+J11+J13+J15+J19+J17+J21+J23+J27</f>
        <v>59582.724030990001</v>
      </c>
      <c r="K29" s="113">
        <f>K27+K25+K23+K21+K15</f>
        <v>38175.181850625995</v>
      </c>
      <c r="L29" s="63"/>
      <c r="M29" s="118"/>
    </row>
    <row r="30" spans="2:13" ht="33.75" customHeight="1" x14ac:dyDescent="0.2">
      <c r="B30" s="64"/>
      <c r="C30" s="64"/>
      <c r="D30" s="64"/>
      <c r="E30" s="65"/>
      <c r="F30" s="65"/>
      <c r="G30" s="64"/>
      <c r="H30" s="64"/>
      <c r="I30" s="64"/>
      <c r="J30" s="64"/>
      <c r="K30" s="64"/>
    </row>
    <row r="31" spans="2:13" ht="14.25" customHeight="1" x14ac:dyDescent="0.2">
      <c r="B31" s="68"/>
      <c r="C31" s="67"/>
      <c r="D31" s="67"/>
      <c r="E31" s="68"/>
      <c r="F31" s="69"/>
      <c r="G31" s="67"/>
      <c r="H31" s="33"/>
      <c r="I31" s="33"/>
      <c r="J31" s="33"/>
      <c r="K31" s="44"/>
    </row>
    <row r="32" spans="2:13" s="37" customFormat="1" ht="14.25" customHeight="1" x14ac:dyDescent="0.2">
      <c r="B32" s="101"/>
      <c r="C32" s="213" t="s">
        <v>139</v>
      </c>
      <c r="D32" s="213"/>
      <c r="E32" s="43"/>
      <c r="F32" s="210"/>
      <c r="G32" s="210"/>
      <c r="H32" s="90"/>
      <c r="I32" s="90"/>
      <c r="J32" s="90"/>
      <c r="K32" s="44"/>
    </row>
    <row r="33" spans="2:11" s="37" customFormat="1" ht="14.25" customHeight="1" x14ac:dyDescent="0.2">
      <c r="B33" s="101"/>
      <c r="C33" s="211" t="s">
        <v>140</v>
      </c>
      <c r="D33" s="211"/>
      <c r="E33" s="43"/>
      <c r="F33" s="90"/>
      <c r="G33" s="90"/>
      <c r="H33" s="90"/>
      <c r="I33" s="90"/>
      <c r="J33" s="90"/>
      <c r="K33" s="44"/>
    </row>
    <row r="34" spans="2:11" s="37" customFormat="1" ht="14.25" customHeight="1" x14ac:dyDescent="0.2">
      <c r="B34" s="101"/>
      <c r="C34" s="90"/>
      <c r="D34" s="90"/>
      <c r="E34" s="43"/>
      <c r="F34" s="90"/>
      <c r="G34" s="90"/>
      <c r="H34" s="90"/>
      <c r="I34" s="90"/>
      <c r="J34" s="90"/>
      <c r="K34" s="44"/>
    </row>
    <row r="35" spans="2:11" s="37" customFormat="1" ht="14.25" customHeight="1" x14ac:dyDescent="0.2">
      <c r="B35" s="101"/>
      <c r="C35" s="90"/>
      <c r="D35" s="90"/>
      <c r="E35" s="43"/>
      <c r="F35" s="90"/>
      <c r="G35" s="90"/>
      <c r="H35" s="90"/>
      <c r="I35" s="90"/>
      <c r="J35" s="90"/>
      <c r="K35" s="44"/>
    </row>
    <row r="36" spans="2:11" s="37" customFormat="1" ht="13.5" customHeight="1" x14ac:dyDescent="0.2">
      <c r="B36" s="102"/>
      <c r="C36" s="179"/>
      <c r="D36" s="179"/>
      <c r="E36" s="72"/>
      <c r="F36" s="72"/>
      <c r="G36" s="73"/>
      <c r="H36" s="73"/>
      <c r="I36" s="73"/>
      <c r="J36" s="73"/>
      <c r="K36" s="44"/>
    </row>
    <row r="37" spans="2:11" s="37" customFormat="1" ht="13.5" customHeight="1" x14ac:dyDescent="0.2">
      <c r="B37" s="102"/>
      <c r="C37" s="91"/>
      <c r="D37" s="91"/>
      <c r="E37" s="72"/>
      <c r="F37" s="72"/>
      <c r="G37" s="73"/>
      <c r="H37" s="73"/>
      <c r="I37" s="73"/>
      <c r="J37" s="73"/>
      <c r="K37" s="44"/>
    </row>
    <row r="38" spans="2:11" s="44" customFormat="1" x14ac:dyDescent="0.2">
      <c r="B38" s="98"/>
      <c r="C38" s="97"/>
      <c r="D38" s="97"/>
      <c r="E38" s="99"/>
      <c r="F38" s="99"/>
    </row>
    <row r="39" spans="2:11" ht="13.5" thickBot="1" x14ac:dyDescent="0.25">
      <c r="B39" s="76"/>
      <c r="C39" s="76"/>
      <c r="D39" s="76"/>
      <c r="E39" s="100"/>
      <c r="F39" s="100"/>
      <c r="G39" s="76"/>
      <c r="H39" s="76"/>
      <c r="I39" s="76"/>
      <c r="J39" s="76"/>
      <c r="K39" s="76"/>
    </row>
  </sheetData>
  <mergeCells count="45">
    <mergeCell ref="B4:D4"/>
    <mergeCell ref="E4:J4"/>
    <mergeCell ref="B1:K1"/>
    <mergeCell ref="B2:K2"/>
    <mergeCell ref="B3:D3"/>
    <mergeCell ref="E3:F3"/>
    <mergeCell ref="G3:J3"/>
    <mergeCell ref="B6:B7"/>
    <mergeCell ref="C6:C7"/>
    <mergeCell ref="D6:D7"/>
    <mergeCell ref="B8:B9"/>
    <mergeCell ref="C8:C9"/>
    <mergeCell ref="D8:D9"/>
    <mergeCell ref="B10:B11"/>
    <mergeCell ref="C10:C11"/>
    <mergeCell ref="D10:D11"/>
    <mergeCell ref="B12:B13"/>
    <mergeCell ref="C12:C13"/>
    <mergeCell ref="D12:D13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B20:B21"/>
    <mergeCell ref="C20:C21"/>
    <mergeCell ref="D20:D21"/>
    <mergeCell ref="F32:G32"/>
    <mergeCell ref="B22:B23"/>
    <mergeCell ref="C22:C23"/>
    <mergeCell ref="D22:D23"/>
    <mergeCell ref="B24:B25"/>
    <mergeCell ref="C24:C25"/>
    <mergeCell ref="D24:D25"/>
    <mergeCell ref="C36:D36"/>
    <mergeCell ref="C33:D33"/>
    <mergeCell ref="B26:B27"/>
    <mergeCell ref="C26:C27"/>
    <mergeCell ref="D26:D27"/>
    <mergeCell ref="B28:D29"/>
    <mergeCell ref="C32:D32"/>
  </mergeCells>
  <printOptions horizontalCentered="1"/>
  <pageMargins left="0.39374999999999999" right="0.196527777777778" top="0.59027777777777801" bottom="0.196527777777778" header="0.51180555555555496" footer="0.51180555555555496"/>
  <pageSetup paperSize="9" scale="73" firstPageNumber="0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5"/>
  <sheetViews>
    <sheetView showGridLines="0" showZeros="0" zoomScale="110" zoomScaleNormal="110" workbookViewId="0">
      <selection activeCell="F3" sqref="F3:H3"/>
    </sheetView>
  </sheetViews>
  <sheetFormatPr defaultColWidth="8.7109375" defaultRowHeight="12.75" x14ac:dyDescent="0.2"/>
  <cols>
    <col min="1" max="1" width="5.42578125" customWidth="1"/>
    <col min="2" max="2" width="10.7109375" customWidth="1"/>
    <col min="3" max="3" width="61.7109375" customWidth="1"/>
    <col min="4" max="4" width="16.5703125" customWidth="1"/>
    <col min="5" max="5" width="13.140625" customWidth="1"/>
    <col min="6" max="6" width="19.5703125" customWidth="1"/>
    <col min="7" max="7" width="16.140625" customWidth="1"/>
    <col min="8" max="8" width="14.28515625" customWidth="1"/>
  </cols>
  <sheetData>
    <row r="1" spans="1:8" ht="79.5" customHeight="1" thickBot="1" x14ac:dyDescent="0.25">
      <c r="A1" s="276"/>
      <c r="B1" s="162"/>
      <c r="C1" s="162"/>
      <c r="D1" s="162"/>
      <c r="E1" s="162"/>
      <c r="F1" s="162"/>
      <c r="G1" s="162"/>
      <c r="H1" s="163"/>
    </row>
    <row r="2" spans="1:8" x14ac:dyDescent="0.2">
      <c r="A2" s="164" t="s">
        <v>0</v>
      </c>
      <c r="B2" s="164"/>
      <c r="C2" s="164"/>
      <c r="D2" s="164"/>
      <c r="E2" s="164"/>
      <c r="F2" s="165" t="s">
        <v>1</v>
      </c>
      <c r="G2" s="165"/>
      <c r="H2" s="165"/>
    </row>
    <row r="3" spans="1:8" x14ac:dyDescent="0.2">
      <c r="A3" s="167" t="s">
        <v>2</v>
      </c>
      <c r="B3" s="167"/>
      <c r="C3" s="167"/>
      <c r="D3" s="167"/>
      <c r="E3" s="167"/>
      <c r="F3" s="168" t="s">
        <v>134</v>
      </c>
      <c r="G3" s="168"/>
      <c r="H3" s="168"/>
    </row>
    <row r="4" spans="1:8" ht="20.100000000000001" customHeight="1" x14ac:dyDescent="0.2">
      <c r="A4" s="170" t="s">
        <v>3</v>
      </c>
      <c r="B4" s="170"/>
      <c r="C4" s="170"/>
      <c r="D4" s="170"/>
      <c r="E4" s="171" t="s">
        <v>4</v>
      </c>
      <c r="F4" s="171"/>
      <c r="G4" s="171"/>
      <c r="H4" s="171"/>
    </row>
    <row r="5" spans="1:8" ht="29.25" customHeight="1" x14ac:dyDescent="0.2">
      <c r="A5" s="273" t="s">
        <v>5</v>
      </c>
      <c r="B5" s="173"/>
      <c r="C5" s="173"/>
      <c r="D5" s="174"/>
      <c r="E5" s="175" t="s">
        <v>6</v>
      </c>
      <c r="F5" s="176" t="s">
        <v>7</v>
      </c>
      <c r="G5" s="1" t="s">
        <v>8</v>
      </c>
      <c r="H5" s="2" t="s">
        <v>9</v>
      </c>
    </row>
    <row r="6" spans="1:8" ht="13.5" customHeight="1" x14ac:dyDescent="0.2">
      <c r="A6" s="274" t="s">
        <v>10</v>
      </c>
      <c r="B6" s="274"/>
      <c r="C6" s="274"/>
      <c r="D6" s="274"/>
      <c r="E6" s="175"/>
      <c r="F6" s="176"/>
      <c r="G6" s="3" t="s">
        <v>11</v>
      </c>
      <c r="H6" s="4">
        <v>0.2853</v>
      </c>
    </row>
    <row r="7" spans="1:8" ht="3.75" customHeight="1" x14ac:dyDescent="0.2">
      <c r="A7" s="275"/>
      <c r="B7" s="275"/>
      <c r="C7" s="275"/>
      <c r="D7" s="275"/>
      <c r="E7" s="275"/>
      <c r="F7" s="275"/>
      <c r="G7" s="275"/>
      <c r="H7" s="275"/>
    </row>
    <row r="8" spans="1:8" ht="25.5" x14ac:dyDescent="0.2">
      <c r="A8" s="5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6" t="s">
        <v>17</v>
      </c>
      <c r="G8" s="6" t="s">
        <v>18</v>
      </c>
      <c r="H8" s="6" t="s">
        <v>19</v>
      </c>
    </row>
    <row r="9" spans="1:8" s="13" customFormat="1" x14ac:dyDescent="0.2">
      <c r="A9" s="7">
        <v>1</v>
      </c>
      <c r="B9" s="8" t="s">
        <v>20</v>
      </c>
      <c r="C9" s="9" t="s">
        <v>21</v>
      </c>
      <c r="D9" s="10"/>
      <c r="E9" s="11"/>
      <c r="F9" s="11"/>
      <c r="G9" s="11"/>
      <c r="H9" s="12">
        <f>SUM(H10:H11)</f>
        <v>5198.88</v>
      </c>
    </row>
    <row r="10" spans="1:8" s="13" customFormat="1" ht="48.75" customHeight="1" x14ac:dyDescent="0.2">
      <c r="A10" s="14" t="s">
        <v>22</v>
      </c>
      <c r="B10" s="15" t="s">
        <v>23</v>
      </c>
      <c r="C10" s="16" t="s">
        <v>24</v>
      </c>
      <c r="D10" s="17" t="s">
        <v>25</v>
      </c>
      <c r="E10" s="18">
        <v>1</v>
      </c>
      <c r="F10" s="19">
        <v>1088.76</v>
      </c>
      <c r="G10" s="20">
        <f t="shared" ref="G10:G16" si="0">ROUND(F10+(F10*$H$6),2)</f>
        <v>1399.38</v>
      </c>
      <c r="H10" s="20">
        <f>ROUND((E10*G10),2)</f>
        <v>1399.38</v>
      </c>
    </row>
    <row r="11" spans="1:8" s="13" customFormat="1" x14ac:dyDescent="0.2">
      <c r="A11" s="14" t="s">
        <v>26</v>
      </c>
      <c r="B11" s="15" t="s">
        <v>27</v>
      </c>
      <c r="C11" s="16" t="s">
        <v>28</v>
      </c>
      <c r="D11" s="17" t="s">
        <v>29</v>
      </c>
      <c r="E11" s="18">
        <v>255</v>
      </c>
      <c r="F11" s="20">
        <v>11.59</v>
      </c>
      <c r="G11" s="20">
        <f t="shared" si="0"/>
        <v>14.9</v>
      </c>
      <c r="H11" s="20">
        <f>ROUND((E11*G11),2)</f>
        <v>3799.5</v>
      </c>
    </row>
    <row r="12" spans="1:8" s="13" customFormat="1" x14ac:dyDescent="0.2">
      <c r="A12" s="14"/>
      <c r="B12" s="15"/>
      <c r="C12" s="16"/>
      <c r="D12" s="17"/>
      <c r="E12" s="18"/>
      <c r="F12" s="20"/>
      <c r="G12" s="20">
        <f t="shared" si="0"/>
        <v>0</v>
      </c>
      <c r="H12" s="20">
        <f>ROUND((E12*G12),2)</f>
        <v>0</v>
      </c>
    </row>
    <row r="13" spans="1:8" s="13" customFormat="1" x14ac:dyDescent="0.2">
      <c r="A13" s="7">
        <v>2</v>
      </c>
      <c r="B13" s="8" t="s">
        <v>30</v>
      </c>
      <c r="C13" s="9" t="s">
        <v>31</v>
      </c>
      <c r="D13" s="10"/>
      <c r="E13" s="11"/>
      <c r="F13" s="21"/>
      <c r="G13" s="21">
        <f t="shared" si="0"/>
        <v>0</v>
      </c>
      <c r="H13" s="12">
        <f>SUM(H14:H16)</f>
        <v>13460.63</v>
      </c>
    </row>
    <row r="14" spans="1:8" s="13" customFormat="1" ht="27.75" customHeight="1" x14ac:dyDescent="0.2">
      <c r="A14" s="14" t="s">
        <v>32</v>
      </c>
      <c r="B14" s="15" t="s">
        <v>33</v>
      </c>
      <c r="C14" s="16" t="s">
        <v>34</v>
      </c>
      <c r="D14" s="17" t="s">
        <v>35</v>
      </c>
      <c r="E14" s="18">
        <v>19.510000000000002</v>
      </c>
      <c r="F14" s="19">
        <v>90.45</v>
      </c>
      <c r="G14" s="20">
        <f t="shared" si="0"/>
        <v>116.26</v>
      </c>
      <c r="H14" s="20">
        <f>ROUND((E14*G14),2)</f>
        <v>2268.23</v>
      </c>
    </row>
    <row r="15" spans="1:8" s="13" customFormat="1" ht="26.25" customHeight="1" x14ac:dyDescent="0.2">
      <c r="A15" s="14" t="s">
        <v>36</v>
      </c>
      <c r="B15" s="14" t="s">
        <v>132</v>
      </c>
      <c r="C15" s="16" t="s">
        <v>133</v>
      </c>
      <c r="D15" s="17" t="s">
        <v>37</v>
      </c>
      <c r="E15" s="18">
        <v>133.15</v>
      </c>
      <c r="F15" s="19">
        <v>57.65</v>
      </c>
      <c r="G15" s="20">
        <f t="shared" si="0"/>
        <v>74.099999999999994</v>
      </c>
      <c r="H15" s="20">
        <f>ROUND((E15*G15),2)</f>
        <v>9866.42</v>
      </c>
    </row>
    <row r="16" spans="1:8" s="13" customFormat="1" ht="22.5" x14ac:dyDescent="0.2">
      <c r="A16" s="14" t="s">
        <v>38</v>
      </c>
      <c r="B16" s="14" t="s">
        <v>39</v>
      </c>
      <c r="C16" s="16" t="s">
        <v>40</v>
      </c>
      <c r="D16" s="14" t="s">
        <v>37</v>
      </c>
      <c r="E16" s="18">
        <v>114.21</v>
      </c>
      <c r="F16" s="20">
        <v>9.0299999999999994</v>
      </c>
      <c r="G16" s="20">
        <f t="shared" si="0"/>
        <v>11.61</v>
      </c>
      <c r="H16" s="20">
        <f>ROUND((E16*G16),2)</f>
        <v>1325.98</v>
      </c>
    </row>
    <row r="17" spans="1:9" s="13" customFormat="1" ht="12.75" customHeight="1" x14ac:dyDescent="0.2">
      <c r="A17" s="14"/>
      <c r="B17" s="14"/>
      <c r="C17" s="16"/>
      <c r="D17" s="14"/>
      <c r="E17" s="18"/>
      <c r="F17" s="20"/>
      <c r="G17" s="20"/>
      <c r="H17" s="20"/>
    </row>
    <row r="18" spans="1:9" s="13" customFormat="1" x14ac:dyDescent="0.2">
      <c r="A18" s="7">
        <v>3</v>
      </c>
      <c r="B18" s="7" t="s">
        <v>41</v>
      </c>
      <c r="C18" s="9" t="s">
        <v>42</v>
      </c>
      <c r="D18" s="7"/>
      <c r="E18" s="22"/>
      <c r="F18" s="12"/>
      <c r="G18" s="12"/>
      <c r="H18" s="12">
        <f>H19</f>
        <v>5212.71</v>
      </c>
    </row>
    <row r="19" spans="1:9" s="13" customFormat="1" ht="18" customHeight="1" x14ac:dyDescent="0.2">
      <c r="A19" s="14" t="s">
        <v>43</v>
      </c>
      <c r="B19" s="14" t="s">
        <v>44</v>
      </c>
      <c r="C19" s="16" t="s">
        <v>45</v>
      </c>
      <c r="D19" s="17" t="s">
        <v>35</v>
      </c>
      <c r="E19" s="18">
        <v>153.27000000000001</v>
      </c>
      <c r="F19" s="19">
        <v>26.46</v>
      </c>
      <c r="G19" s="20">
        <f>ROUND(F19+(F19*$H$6),2)</f>
        <v>34.01</v>
      </c>
      <c r="H19" s="20">
        <f>ROUND((E19*G19),2)</f>
        <v>5212.71</v>
      </c>
    </row>
    <row r="20" spans="1:9" s="13" customFormat="1" x14ac:dyDescent="0.2">
      <c r="A20" s="14"/>
      <c r="B20" s="14"/>
      <c r="C20" s="16"/>
      <c r="D20" s="17"/>
      <c r="E20" s="18"/>
      <c r="F20" s="19"/>
      <c r="G20" s="20"/>
      <c r="H20" s="20"/>
    </row>
    <row r="21" spans="1:9" s="13" customFormat="1" x14ac:dyDescent="0.2">
      <c r="A21" s="7">
        <v>4</v>
      </c>
      <c r="B21" s="7" t="s">
        <v>46</v>
      </c>
      <c r="C21" s="9" t="s">
        <v>47</v>
      </c>
      <c r="D21" s="23"/>
      <c r="E21" s="22"/>
      <c r="F21" s="24"/>
      <c r="G21" s="12"/>
      <c r="H21" s="12">
        <f>H22</f>
        <v>3319.8471266799997</v>
      </c>
    </row>
    <row r="22" spans="1:9" s="83" customFormat="1" ht="36.75" customHeight="1" x14ac:dyDescent="0.2">
      <c r="A22" s="14" t="s">
        <v>48</v>
      </c>
      <c r="B22" s="14" t="s">
        <v>120</v>
      </c>
      <c r="C22" s="16" t="s">
        <v>121</v>
      </c>
      <c r="D22" s="17" t="s">
        <v>37</v>
      </c>
      <c r="E22" s="18">
        <v>100.66</v>
      </c>
      <c r="F22" s="20">
        <v>25.66</v>
      </c>
      <c r="G22" s="20">
        <f>F22+F22*H6</f>
        <v>32.980798</v>
      </c>
      <c r="H22" s="20">
        <f>G22*E22</f>
        <v>3319.8471266799997</v>
      </c>
      <c r="I22" s="82"/>
    </row>
    <row r="23" spans="1:9" s="13" customFormat="1" x14ac:dyDescent="0.2">
      <c r="A23" s="14"/>
      <c r="B23" s="14"/>
      <c r="C23" s="16"/>
      <c r="D23" s="17"/>
      <c r="E23" s="18"/>
      <c r="F23" s="20"/>
      <c r="G23" s="20"/>
      <c r="H23" s="20"/>
    </row>
    <row r="24" spans="1:9" s="13" customFormat="1" x14ac:dyDescent="0.2">
      <c r="A24" s="7">
        <v>5</v>
      </c>
      <c r="B24" s="8" t="s">
        <v>50</v>
      </c>
      <c r="C24" s="9" t="s">
        <v>51</v>
      </c>
      <c r="D24" s="10"/>
      <c r="E24" s="11"/>
      <c r="F24" s="21"/>
      <c r="G24" s="21">
        <f>ROUND(F24+(F24*$H$6),2)</f>
        <v>0</v>
      </c>
      <c r="H24" s="12">
        <f>SUM(H25:H26)</f>
        <v>191366.48261484</v>
      </c>
      <c r="I24" s="25"/>
    </row>
    <row r="25" spans="1:9" s="13" customFormat="1" ht="22.5" x14ac:dyDescent="0.2">
      <c r="A25" s="14" t="s">
        <v>49</v>
      </c>
      <c r="B25" s="15" t="s">
        <v>109</v>
      </c>
      <c r="C25" s="16" t="s">
        <v>108</v>
      </c>
      <c r="D25" s="17" t="s">
        <v>37</v>
      </c>
      <c r="E25" s="18">
        <v>2662.94</v>
      </c>
      <c r="F25" s="20">
        <v>55.62</v>
      </c>
      <c r="G25" s="20">
        <f>F25*H6+F25</f>
        <v>71.488385999999991</v>
      </c>
      <c r="H25" s="20">
        <f>G25*E25</f>
        <v>190369.28261483999</v>
      </c>
      <c r="I25" s="25"/>
    </row>
    <row r="26" spans="1:9" s="13" customFormat="1" ht="22.5" x14ac:dyDescent="0.2">
      <c r="A26" s="14" t="s">
        <v>122</v>
      </c>
      <c r="B26" s="14" t="s">
        <v>53</v>
      </c>
      <c r="C26" s="16" t="s">
        <v>54</v>
      </c>
      <c r="D26" s="17" t="s">
        <v>55</v>
      </c>
      <c r="E26" s="18">
        <v>3</v>
      </c>
      <c r="F26" s="19">
        <v>258.62</v>
      </c>
      <c r="G26" s="20">
        <f>ROUND(F26+(F26*$H$6),2)</f>
        <v>332.4</v>
      </c>
      <c r="H26" s="20">
        <f>G26*E26</f>
        <v>997.19999999999993</v>
      </c>
    </row>
    <row r="27" spans="1:9" s="13" customFormat="1" x14ac:dyDescent="0.2">
      <c r="A27" s="14"/>
      <c r="B27" s="14"/>
      <c r="C27" s="16"/>
      <c r="D27" s="17"/>
      <c r="E27" s="18"/>
      <c r="F27" s="19"/>
      <c r="G27" s="20"/>
      <c r="H27" s="20"/>
    </row>
    <row r="28" spans="1:9" s="13" customFormat="1" x14ac:dyDescent="0.2">
      <c r="A28" s="7">
        <v>6</v>
      </c>
      <c r="B28" s="7" t="s">
        <v>56</v>
      </c>
      <c r="C28" s="9" t="s">
        <v>57</v>
      </c>
      <c r="D28" s="23"/>
      <c r="E28" s="22"/>
      <c r="F28" s="24"/>
      <c r="G28" s="12"/>
      <c r="H28" s="12">
        <f>H29</f>
        <v>388.85466200000002</v>
      </c>
    </row>
    <row r="29" spans="1:9" s="13" customFormat="1" ht="22.5" x14ac:dyDescent="0.2">
      <c r="A29" s="14" t="s">
        <v>52</v>
      </c>
      <c r="B29" s="14" t="s">
        <v>59</v>
      </c>
      <c r="C29" s="16" t="s">
        <v>60</v>
      </c>
      <c r="D29" s="17" t="s">
        <v>37</v>
      </c>
      <c r="E29" s="18">
        <v>14</v>
      </c>
      <c r="F29" s="19">
        <v>21.61</v>
      </c>
      <c r="G29" s="20">
        <f>F29+F29*H6</f>
        <v>27.775333</v>
      </c>
      <c r="H29" s="20">
        <f>G29*E29</f>
        <v>388.85466200000002</v>
      </c>
    </row>
    <row r="30" spans="1:9" s="13" customFormat="1" x14ac:dyDescent="0.2">
      <c r="A30" s="14"/>
      <c r="B30" s="14"/>
      <c r="C30" s="16"/>
      <c r="D30" s="17"/>
      <c r="E30" s="18"/>
      <c r="F30" s="19"/>
      <c r="G30" s="20">
        <f t="shared" ref="G30:G45" si="1">ROUND(F30+(F30*$H$6),2)</f>
        <v>0</v>
      </c>
      <c r="H30" s="20">
        <f>ROUND((E30*G30),2)</f>
        <v>0</v>
      </c>
      <c r="I30" s="25"/>
    </row>
    <row r="31" spans="1:9" s="13" customFormat="1" x14ac:dyDescent="0.2">
      <c r="A31" s="7">
        <v>7</v>
      </c>
      <c r="B31" s="7" t="s">
        <v>61</v>
      </c>
      <c r="C31" s="9" t="s">
        <v>62</v>
      </c>
      <c r="D31" s="23"/>
      <c r="E31" s="22"/>
      <c r="F31" s="24"/>
      <c r="G31" s="12">
        <f t="shared" si="1"/>
        <v>0</v>
      </c>
      <c r="H31" s="12">
        <f>SUM(H32:H34)</f>
        <v>3810.09</v>
      </c>
      <c r="I31" s="25"/>
    </row>
    <row r="32" spans="1:9" s="13" customFormat="1" x14ac:dyDescent="0.2">
      <c r="A32" s="14" t="s">
        <v>58</v>
      </c>
      <c r="B32" s="14" t="s">
        <v>64</v>
      </c>
      <c r="C32" s="16" t="s">
        <v>65</v>
      </c>
      <c r="D32" s="14" t="s">
        <v>37</v>
      </c>
      <c r="E32" s="18">
        <v>163.16</v>
      </c>
      <c r="F32" s="20">
        <v>2.2200000000000002</v>
      </c>
      <c r="G32" s="20">
        <f t="shared" si="1"/>
        <v>2.85</v>
      </c>
      <c r="H32" s="20">
        <f>ROUND((E32*G32),2)</f>
        <v>465.01</v>
      </c>
      <c r="I32" s="25"/>
    </row>
    <row r="33" spans="1:9" s="13" customFormat="1" ht="22.5" x14ac:dyDescent="0.2">
      <c r="A33" s="14" t="s">
        <v>123</v>
      </c>
      <c r="B33" s="15" t="s">
        <v>66</v>
      </c>
      <c r="C33" s="16" t="s">
        <v>67</v>
      </c>
      <c r="D33" s="17" t="s">
        <v>37</v>
      </c>
      <c r="E33" s="18">
        <v>163.16</v>
      </c>
      <c r="F33" s="20">
        <v>9.76</v>
      </c>
      <c r="G33" s="20">
        <f t="shared" si="1"/>
        <v>12.54</v>
      </c>
      <c r="H33" s="20">
        <f>ROUND((E33*G33),2)</f>
        <v>2046.03</v>
      </c>
      <c r="I33" s="25"/>
    </row>
    <row r="34" spans="1:9" s="13" customFormat="1" ht="22.5" x14ac:dyDescent="0.2">
      <c r="A34" s="14" t="s">
        <v>124</v>
      </c>
      <c r="B34" s="14" t="s">
        <v>68</v>
      </c>
      <c r="C34" s="85" t="s">
        <v>69</v>
      </c>
      <c r="D34" s="14" t="s">
        <v>29</v>
      </c>
      <c r="E34" s="18">
        <v>459.03</v>
      </c>
      <c r="F34" s="20">
        <v>2.2000000000000002</v>
      </c>
      <c r="G34" s="20">
        <f t="shared" si="1"/>
        <v>2.83</v>
      </c>
      <c r="H34" s="20">
        <f>ROUND((E34*G34),2)</f>
        <v>1299.05</v>
      </c>
      <c r="I34" s="25"/>
    </row>
    <row r="35" spans="1:9" s="13" customFormat="1" x14ac:dyDescent="0.2">
      <c r="A35" s="14"/>
      <c r="B35" s="14"/>
      <c r="C35" s="16"/>
      <c r="D35" s="14"/>
      <c r="E35" s="18"/>
      <c r="F35" s="20"/>
      <c r="G35" s="20"/>
      <c r="H35" s="20"/>
      <c r="I35" s="25"/>
    </row>
    <row r="36" spans="1:9" s="13" customFormat="1" x14ac:dyDescent="0.2">
      <c r="A36" s="78">
        <v>8</v>
      </c>
      <c r="B36" s="78" t="s">
        <v>112</v>
      </c>
      <c r="C36" s="79" t="s">
        <v>113</v>
      </c>
      <c r="D36" s="78"/>
      <c r="E36" s="80"/>
      <c r="F36" s="81"/>
      <c r="G36" s="81"/>
      <c r="H36" s="81">
        <f>H37</f>
        <v>7912.2489615000004</v>
      </c>
      <c r="I36" s="25"/>
    </row>
    <row r="37" spans="1:9" s="13" customFormat="1" x14ac:dyDescent="0.2">
      <c r="A37" s="14" t="s">
        <v>63</v>
      </c>
      <c r="B37" s="14" t="s">
        <v>114</v>
      </c>
      <c r="C37" s="16" t="s">
        <v>115</v>
      </c>
      <c r="D37" s="14" t="s">
        <v>29</v>
      </c>
      <c r="E37" s="18">
        <v>278.55</v>
      </c>
      <c r="F37" s="20">
        <v>22.1</v>
      </c>
      <c r="G37" s="20">
        <f>F37+F37*H6</f>
        <v>28.40513</v>
      </c>
      <c r="H37" s="20">
        <f>G37*E37</f>
        <v>7912.2489615000004</v>
      </c>
      <c r="I37" s="25"/>
    </row>
    <row r="38" spans="1:9" s="13" customFormat="1" x14ac:dyDescent="0.2">
      <c r="A38" s="14"/>
      <c r="B38" s="14"/>
      <c r="C38" s="16"/>
      <c r="D38" s="14"/>
      <c r="E38" s="18"/>
      <c r="F38" s="20"/>
      <c r="G38" s="20"/>
      <c r="H38" s="20"/>
      <c r="I38" s="25"/>
    </row>
    <row r="39" spans="1:9" s="13" customFormat="1" x14ac:dyDescent="0.2">
      <c r="A39" s="78">
        <v>9</v>
      </c>
      <c r="B39" s="78" t="s">
        <v>116</v>
      </c>
      <c r="C39" s="79" t="s">
        <v>117</v>
      </c>
      <c r="D39" s="78"/>
      <c r="E39" s="80"/>
      <c r="F39" s="81"/>
      <c r="G39" s="81"/>
      <c r="H39" s="81">
        <f>H40</f>
        <v>3679.6205908800002</v>
      </c>
      <c r="I39" s="25"/>
    </row>
    <row r="40" spans="1:9" s="13" customFormat="1" ht="25.5" customHeight="1" x14ac:dyDescent="0.2">
      <c r="A40" s="14" t="s">
        <v>72</v>
      </c>
      <c r="B40" s="14" t="s">
        <v>118</v>
      </c>
      <c r="C40" s="16" t="s">
        <v>119</v>
      </c>
      <c r="D40" s="14" t="s">
        <v>37</v>
      </c>
      <c r="E40" s="18">
        <v>387.92</v>
      </c>
      <c r="F40" s="20">
        <v>7.38</v>
      </c>
      <c r="G40" s="20">
        <f>F40+F40*H6</f>
        <v>9.4855140000000002</v>
      </c>
      <c r="H40" s="20">
        <f>G40*E40</f>
        <v>3679.6205908800002</v>
      </c>
      <c r="I40" s="25"/>
    </row>
    <row r="41" spans="1:9" s="13" customFormat="1" x14ac:dyDescent="0.2">
      <c r="A41" s="14"/>
      <c r="B41" s="14"/>
      <c r="C41" s="16"/>
      <c r="D41" s="14"/>
      <c r="E41" s="18"/>
      <c r="F41" s="20"/>
      <c r="G41" s="20"/>
      <c r="H41" s="20"/>
      <c r="I41" s="25"/>
    </row>
    <row r="42" spans="1:9" s="13" customFormat="1" x14ac:dyDescent="0.2">
      <c r="A42" s="7">
        <v>10</v>
      </c>
      <c r="B42" s="8" t="s">
        <v>70</v>
      </c>
      <c r="C42" s="9" t="s">
        <v>71</v>
      </c>
      <c r="D42" s="23"/>
      <c r="E42" s="22"/>
      <c r="F42" s="12"/>
      <c r="G42" s="12">
        <f t="shared" si="1"/>
        <v>0</v>
      </c>
      <c r="H42" s="12">
        <f>SUM(H43:H45)</f>
        <v>6264.76</v>
      </c>
      <c r="I42" s="25"/>
    </row>
    <row r="43" spans="1:9" s="13" customFormat="1" ht="22.5" x14ac:dyDescent="0.2">
      <c r="A43" s="14" t="s">
        <v>76</v>
      </c>
      <c r="B43" s="14" t="s">
        <v>105</v>
      </c>
      <c r="C43" s="16" t="s">
        <v>104</v>
      </c>
      <c r="D43" s="14" t="s">
        <v>37</v>
      </c>
      <c r="E43" s="18">
        <v>228.42</v>
      </c>
      <c r="F43" s="20">
        <v>15.7</v>
      </c>
      <c r="G43" s="20">
        <f t="shared" si="1"/>
        <v>20.18</v>
      </c>
      <c r="H43" s="20">
        <f>ROUND((E43*G43),2)</f>
        <v>4609.5200000000004</v>
      </c>
      <c r="I43" s="25"/>
    </row>
    <row r="44" spans="1:9" s="13" customFormat="1" ht="22.5" x14ac:dyDescent="0.2">
      <c r="A44" s="14" t="s">
        <v>79</v>
      </c>
      <c r="B44" s="14" t="s">
        <v>110</v>
      </c>
      <c r="C44" s="16" t="s">
        <v>111</v>
      </c>
      <c r="D44" s="14" t="s">
        <v>29</v>
      </c>
      <c r="E44" s="18">
        <v>21</v>
      </c>
      <c r="F44" s="20">
        <v>21.05</v>
      </c>
      <c r="G44" s="20">
        <f t="shared" si="1"/>
        <v>27.06</v>
      </c>
      <c r="H44" s="20">
        <f>ROUND((E44*G44),2)</f>
        <v>568.26</v>
      </c>
    </row>
    <row r="45" spans="1:9" s="13" customFormat="1" ht="24" customHeight="1" x14ac:dyDescent="0.2">
      <c r="A45" s="14" t="s">
        <v>81</v>
      </c>
      <c r="B45" s="14" t="s">
        <v>73</v>
      </c>
      <c r="C45" s="16" t="s">
        <v>74</v>
      </c>
      <c r="D45" s="14" t="s">
        <v>37</v>
      </c>
      <c r="E45" s="18">
        <v>2.5</v>
      </c>
      <c r="F45" s="20">
        <v>338.28</v>
      </c>
      <c r="G45" s="20">
        <f t="shared" si="1"/>
        <v>434.79</v>
      </c>
      <c r="H45" s="20">
        <f>ROUND((E45*G45),2)</f>
        <v>1086.98</v>
      </c>
    </row>
    <row r="46" spans="1:9" s="13" customFormat="1" x14ac:dyDescent="0.2">
      <c r="A46" s="14"/>
      <c r="B46" s="14"/>
      <c r="C46" s="16"/>
      <c r="D46" s="14"/>
      <c r="E46" s="18"/>
      <c r="F46" s="20"/>
      <c r="G46" s="20"/>
      <c r="H46" s="20"/>
      <c r="I46" s="25"/>
    </row>
    <row r="47" spans="1:9" s="13" customFormat="1" x14ac:dyDescent="0.2">
      <c r="A47" s="7">
        <v>11</v>
      </c>
      <c r="B47" s="26"/>
      <c r="C47" s="9" t="s">
        <v>75</v>
      </c>
      <c r="D47" s="26"/>
      <c r="E47" s="11"/>
      <c r="F47" s="21"/>
      <c r="G47" s="21"/>
      <c r="H47" s="12">
        <f>SUM(H48:H54)</f>
        <v>11619.029999999999</v>
      </c>
      <c r="I47" s="25"/>
    </row>
    <row r="48" spans="1:9" s="13" customFormat="1" x14ac:dyDescent="0.2">
      <c r="A48" s="14" t="s">
        <v>125</v>
      </c>
      <c r="B48" s="14" t="s">
        <v>77</v>
      </c>
      <c r="C48" s="16" t="s">
        <v>78</v>
      </c>
      <c r="D48" s="14" t="s">
        <v>55</v>
      </c>
      <c r="E48" s="18">
        <v>8</v>
      </c>
      <c r="F48" s="20">
        <v>365</v>
      </c>
      <c r="G48" s="20">
        <f t="shared" ref="G48:G54" si="2">ROUND(F48+(F48*$H$6),2)</f>
        <v>469.13</v>
      </c>
      <c r="H48" s="20">
        <f t="shared" ref="H48:H54" si="3">E48*G48</f>
        <v>3753.04</v>
      </c>
      <c r="I48" s="25"/>
    </row>
    <row r="49" spans="1:9" s="13" customFormat="1" x14ac:dyDescent="0.2">
      <c r="A49" s="88" t="s">
        <v>126</v>
      </c>
      <c r="B49" s="88" t="s">
        <v>77</v>
      </c>
      <c r="C49" s="89" t="s">
        <v>80</v>
      </c>
      <c r="D49" s="14" t="s">
        <v>55</v>
      </c>
      <c r="E49" s="18">
        <v>3</v>
      </c>
      <c r="F49" s="20">
        <v>365</v>
      </c>
      <c r="G49" s="20">
        <f t="shared" si="2"/>
        <v>469.13</v>
      </c>
      <c r="H49" s="20">
        <f t="shared" si="3"/>
        <v>1407.3899999999999</v>
      </c>
    </row>
    <row r="50" spans="1:9" s="13" customFormat="1" x14ac:dyDescent="0.2">
      <c r="A50" s="88" t="s">
        <v>127</v>
      </c>
      <c r="B50" s="88" t="s">
        <v>77</v>
      </c>
      <c r="C50" s="89" t="s">
        <v>82</v>
      </c>
      <c r="D50" s="14" t="s">
        <v>55</v>
      </c>
      <c r="E50" s="18">
        <v>3</v>
      </c>
      <c r="F50" s="20">
        <v>365</v>
      </c>
      <c r="G50" s="20">
        <f t="shared" si="2"/>
        <v>469.13</v>
      </c>
      <c r="H50" s="20">
        <f t="shared" si="3"/>
        <v>1407.3899999999999</v>
      </c>
      <c r="I50" s="25"/>
    </row>
    <row r="51" spans="1:9" s="13" customFormat="1" x14ac:dyDescent="0.2">
      <c r="A51" s="14" t="s">
        <v>128</v>
      </c>
      <c r="B51" s="14" t="s">
        <v>77</v>
      </c>
      <c r="C51" s="16" t="s">
        <v>83</v>
      </c>
      <c r="D51" s="14" t="s">
        <v>55</v>
      </c>
      <c r="E51" s="18">
        <v>1</v>
      </c>
      <c r="F51" s="20">
        <v>365</v>
      </c>
      <c r="G51" s="20">
        <f t="shared" si="2"/>
        <v>469.13</v>
      </c>
      <c r="H51" s="20">
        <f t="shared" si="3"/>
        <v>469.13</v>
      </c>
      <c r="I51" s="25"/>
    </row>
    <row r="52" spans="1:9" s="13" customFormat="1" x14ac:dyDescent="0.2">
      <c r="A52" s="88" t="s">
        <v>129</v>
      </c>
      <c r="B52" s="88" t="s">
        <v>77</v>
      </c>
      <c r="C52" s="89" t="s">
        <v>84</v>
      </c>
      <c r="D52" s="14" t="s">
        <v>55</v>
      </c>
      <c r="E52" s="18">
        <v>4</v>
      </c>
      <c r="F52" s="20">
        <v>365</v>
      </c>
      <c r="G52" s="20">
        <f t="shared" si="2"/>
        <v>469.13</v>
      </c>
      <c r="H52" s="20">
        <f t="shared" si="3"/>
        <v>1876.52</v>
      </c>
      <c r="I52" s="25"/>
    </row>
    <row r="53" spans="1:9" s="13" customFormat="1" x14ac:dyDescent="0.2">
      <c r="A53" s="14" t="s">
        <v>130</v>
      </c>
      <c r="B53" s="14" t="s">
        <v>77</v>
      </c>
      <c r="C53" s="16" t="s">
        <v>85</v>
      </c>
      <c r="D53" s="14" t="s">
        <v>55</v>
      </c>
      <c r="E53" s="18">
        <v>5</v>
      </c>
      <c r="F53" s="20">
        <v>275</v>
      </c>
      <c r="G53" s="20">
        <f t="shared" si="2"/>
        <v>353.46</v>
      </c>
      <c r="H53" s="20">
        <f t="shared" si="3"/>
        <v>1767.3</v>
      </c>
      <c r="I53" s="25"/>
    </row>
    <row r="54" spans="1:9" s="13" customFormat="1" x14ac:dyDescent="0.2">
      <c r="A54" s="14" t="s">
        <v>131</v>
      </c>
      <c r="B54" s="14" t="s">
        <v>77</v>
      </c>
      <c r="C54" s="16" t="s">
        <v>86</v>
      </c>
      <c r="D54" s="14" t="s">
        <v>55</v>
      </c>
      <c r="E54" s="18">
        <v>2</v>
      </c>
      <c r="F54" s="20">
        <v>365</v>
      </c>
      <c r="G54" s="20">
        <f t="shared" si="2"/>
        <v>469.13</v>
      </c>
      <c r="H54" s="20">
        <f t="shared" si="3"/>
        <v>938.26</v>
      </c>
      <c r="I54" s="25"/>
    </row>
    <row r="55" spans="1:9" s="13" customFormat="1" x14ac:dyDescent="0.2">
      <c r="A55" s="27"/>
      <c r="B55" s="27"/>
      <c r="C55" s="28"/>
      <c r="D55" s="27"/>
      <c r="E55" s="29"/>
      <c r="F55" s="29"/>
      <c r="G55" s="29">
        <f>ROUND(F55+(F55*$H$6),2)</f>
        <v>0</v>
      </c>
      <c r="H55" s="29">
        <f>ROUND((E55*G55),2)</f>
        <v>0</v>
      </c>
      <c r="I55" s="25"/>
    </row>
    <row r="56" spans="1:9" s="13" customFormat="1" ht="18.75" customHeight="1" x14ac:dyDescent="0.2">
      <c r="A56" s="160" t="s">
        <v>87</v>
      </c>
      <c r="B56" s="160"/>
      <c r="C56" s="160"/>
      <c r="D56" s="160"/>
      <c r="E56" s="160"/>
      <c r="F56" s="160"/>
      <c r="G56" s="160"/>
      <c r="H56" s="30">
        <f>SUM(H9+H13+H18+H21+H24+H28+H31+H36+H39+H42+H47)</f>
        <v>252233.15395589999</v>
      </c>
      <c r="I56" s="25"/>
    </row>
    <row r="57" spans="1:9" ht="14.25" customHeight="1" x14ac:dyDescent="0.2">
      <c r="A57" s="31"/>
      <c r="B57" s="31"/>
      <c r="C57" s="31"/>
      <c r="D57" s="31"/>
      <c r="E57" s="31"/>
      <c r="F57" s="31"/>
      <c r="G57" s="31"/>
      <c r="H57" s="32"/>
    </row>
    <row r="58" spans="1:9" ht="11.25" customHeight="1" x14ac:dyDescent="0.2">
      <c r="A58" s="33"/>
      <c r="B58" s="33"/>
      <c r="C58" s="33"/>
      <c r="D58" s="33"/>
      <c r="E58" s="33"/>
      <c r="F58" s="33"/>
      <c r="G58" s="33"/>
      <c r="H58" s="33"/>
    </row>
    <row r="59" spans="1:9" ht="11.25" customHeight="1" x14ac:dyDescent="0.2">
      <c r="A59" s="33"/>
      <c r="B59" s="277"/>
      <c r="C59" s="277"/>
      <c r="D59" s="33"/>
      <c r="E59" s="277"/>
      <c r="F59" s="277"/>
      <c r="G59" s="34"/>
      <c r="H59" s="33"/>
    </row>
    <row r="60" spans="1:9" x14ac:dyDescent="0.2">
      <c r="A60" s="35"/>
      <c r="B60" s="213" t="s">
        <v>107</v>
      </c>
      <c r="C60" s="213"/>
      <c r="D60" s="35"/>
      <c r="E60" s="180" t="s">
        <v>88</v>
      </c>
      <c r="F60" s="180"/>
      <c r="G60" s="36"/>
      <c r="H60" s="35"/>
    </row>
    <row r="63" spans="1:9" ht="11.25" customHeight="1" x14ac:dyDescent="0.2">
      <c r="A63" s="33"/>
      <c r="B63" s="277"/>
      <c r="C63" s="277"/>
      <c r="D63" s="33"/>
      <c r="E63" s="179"/>
      <c r="F63" s="179"/>
      <c r="G63" s="34"/>
      <c r="H63" s="33"/>
    </row>
    <row r="64" spans="1:9" x14ac:dyDescent="0.2">
      <c r="A64" s="35"/>
      <c r="B64" s="213" t="s">
        <v>89</v>
      </c>
      <c r="C64" s="213"/>
      <c r="D64" s="35"/>
      <c r="E64" s="180"/>
      <c r="F64" s="180"/>
      <c r="G64" s="36"/>
      <c r="H64" s="35"/>
    </row>
    <row r="65" ht="4.5" customHeight="1" x14ac:dyDescent="0.2"/>
  </sheetData>
  <mergeCells count="21">
    <mergeCell ref="A7:H7"/>
    <mergeCell ref="B63:C63"/>
    <mergeCell ref="E63:F63"/>
    <mergeCell ref="B64:C64"/>
    <mergeCell ref="E64:F64"/>
    <mergeCell ref="A56:G56"/>
    <mergeCell ref="B59:C59"/>
    <mergeCell ref="E59:F59"/>
    <mergeCell ref="B60:C60"/>
    <mergeCell ref="E60:F60"/>
    <mergeCell ref="A4:D4"/>
    <mergeCell ref="E4:H4"/>
    <mergeCell ref="A5:D5"/>
    <mergeCell ref="E5:E6"/>
    <mergeCell ref="F5:F6"/>
    <mergeCell ref="A6:D6"/>
    <mergeCell ref="A1:H1"/>
    <mergeCell ref="A2:E2"/>
    <mergeCell ref="F2:H2"/>
    <mergeCell ref="A3:E3"/>
    <mergeCell ref="F3:H3"/>
  </mergeCells>
  <pageMargins left="0.78749999999999998" right="0.196527777777778" top="0.39374999999999999" bottom="0.39374999999999999" header="0.51180555555555496" footer="0.51180555555555496"/>
  <pageSetup paperSize="9" scale="77" firstPageNumber="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J37"/>
  <sheetViews>
    <sheetView showGridLines="0" showZeros="0" topLeftCell="A22" zoomScale="75" zoomScaleNormal="75" zoomScalePageLayoutView="80" workbookViewId="0">
      <selection activeCell="F6" sqref="F6:I6"/>
    </sheetView>
  </sheetViews>
  <sheetFormatPr defaultColWidth="9.140625" defaultRowHeight="12.75" x14ac:dyDescent="0.2"/>
  <cols>
    <col min="1" max="1" width="10.5703125" style="37" customWidth="1"/>
    <col min="2" max="2" width="10.28515625" style="37" customWidth="1"/>
    <col min="3" max="3" width="57.42578125" style="37" customWidth="1"/>
    <col min="4" max="4" width="14.42578125" style="38" customWidth="1"/>
    <col min="5" max="5" width="18.140625" style="38" customWidth="1"/>
    <col min="6" max="6" width="16.85546875" style="37" customWidth="1"/>
    <col min="7" max="7" width="15.42578125" style="37" customWidth="1"/>
    <col min="8" max="8" width="28" style="37" customWidth="1"/>
    <col min="9" max="9" width="30.85546875" style="37" customWidth="1"/>
    <col min="10" max="10" width="26.28515625" style="37" customWidth="1"/>
    <col min="11" max="1024" width="9.140625" style="37"/>
  </cols>
  <sheetData>
    <row r="1" spans="1:10" ht="55.5" customHeight="1" x14ac:dyDescent="0.2">
      <c r="A1" s="39"/>
      <c r="B1" s="40"/>
      <c r="C1" s="40"/>
      <c r="D1" s="41"/>
      <c r="E1" s="41"/>
      <c r="F1" s="41"/>
      <c r="G1" s="41"/>
      <c r="H1" s="41"/>
      <c r="I1" s="41"/>
      <c r="J1" s="40"/>
    </row>
    <row r="2" spans="1:10" ht="4.5" customHeight="1" x14ac:dyDescent="0.2">
      <c r="A2" s="42"/>
      <c r="B2" s="42"/>
      <c r="C2" s="42"/>
      <c r="D2" s="43"/>
      <c r="E2" s="43"/>
      <c r="F2" s="43"/>
      <c r="G2" s="43"/>
      <c r="H2" s="43"/>
      <c r="I2" s="43"/>
      <c r="J2" s="42"/>
    </row>
    <row r="3" spans="1:10" ht="15.75" x14ac:dyDescent="0.25">
      <c r="A3" s="278"/>
      <c r="B3" s="278"/>
      <c r="C3" s="278"/>
      <c r="D3" s="278"/>
      <c r="E3" s="278"/>
      <c r="F3" s="278"/>
      <c r="G3" s="278"/>
      <c r="H3" s="278"/>
      <c r="I3" s="278"/>
      <c r="J3" s="278"/>
    </row>
    <row r="4" spans="1:10" ht="3.75" customHeight="1" x14ac:dyDescent="0.2">
      <c r="A4" s="44"/>
      <c r="B4" s="44"/>
      <c r="C4" s="44"/>
      <c r="D4" s="43"/>
      <c r="E4" s="43"/>
      <c r="F4" s="44"/>
      <c r="G4" s="44"/>
      <c r="H4" s="44"/>
      <c r="I4" s="44"/>
      <c r="J4" s="44"/>
    </row>
    <row r="5" spans="1:10" ht="18" customHeight="1" x14ac:dyDescent="0.2">
      <c r="A5" s="279" t="s">
        <v>90</v>
      </c>
      <c r="B5" s="279"/>
      <c r="C5" s="279"/>
      <c r="D5" s="279"/>
      <c r="E5" s="279"/>
      <c r="F5" s="279"/>
      <c r="G5" s="279"/>
      <c r="H5" s="279"/>
      <c r="I5" s="279"/>
      <c r="J5" s="279"/>
    </row>
    <row r="6" spans="1:10" ht="18" customHeight="1" x14ac:dyDescent="0.2">
      <c r="A6" s="280" t="str">
        <f>'Planilha Orcamentaria'!A2:E2</f>
        <v>PREFEITURA: Prefeitura Municipal de Araçuaí - MG</v>
      </c>
      <c r="B6" s="280"/>
      <c r="C6" s="280"/>
      <c r="D6" s="281" t="s">
        <v>91</v>
      </c>
      <c r="E6" s="281"/>
      <c r="F6" s="282">
        <f>E32</f>
        <v>252233.15395589999</v>
      </c>
      <c r="G6" s="282"/>
      <c r="H6" s="282"/>
      <c r="I6" s="282"/>
      <c r="J6" s="77" t="s">
        <v>106</v>
      </c>
    </row>
    <row r="7" spans="1:10" ht="18" customHeight="1" x14ac:dyDescent="0.2">
      <c r="A7" s="283" t="s">
        <v>2</v>
      </c>
      <c r="B7" s="283"/>
      <c r="C7" s="283"/>
      <c r="D7" s="169" t="s">
        <v>3</v>
      </c>
      <c r="E7" s="169"/>
      <c r="F7" s="169"/>
      <c r="G7" s="169"/>
      <c r="H7" s="169"/>
      <c r="I7" s="169"/>
      <c r="J7" s="45" t="s">
        <v>92</v>
      </c>
    </row>
    <row r="8" spans="1:10" ht="36" customHeight="1" x14ac:dyDescent="0.2">
      <c r="A8" s="46" t="s">
        <v>12</v>
      </c>
      <c r="B8" s="47" t="s">
        <v>13</v>
      </c>
      <c r="C8" s="48" t="s">
        <v>93</v>
      </c>
      <c r="D8" s="49" t="s">
        <v>94</v>
      </c>
      <c r="E8" s="49" t="s">
        <v>95</v>
      </c>
      <c r="F8" s="47" t="s">
        <v>96</v>
      </c>
      <c r="G8" s="47" t="s">
        <v>97</v>
      </c>
      <c r="H8" s="47" t="s">
        <v>98</v>
      </c>
      <c r="I8" s="47" t="s">
        <v>99</v>
      </c>
      <c r="J8" s="47" t="s">
        <v>100</v>
      </c>
    </row>
    <row r="9" spans="1:10" s="54" customFormat="1" ht="14.25" customHeight="1" x14ac:dyDescent="0.2">
      <c r="A9" s="200">
        <v>1</v>
      </c>
      <c r="B9" s="202" t="s">
        <v>20</v>
      </c>
      <c r="C9" s="204" t="s">
        <v>21</v>
      </c>
      <c r="D9" s="50" t="s">
        <v>101</v>
      </c>
      <c r="E9" s="51">
        <f>E10/E32</f>
        <v>2.0611406226593684E-2</v>
      </c>
      <c r="F9" s="52">
        <v>1</v>
      </c>
      <c r="G9" s="52"/>
      <c r="H9" s="51"/>
      <c r="I9" s="51"/>
      <c r="J9" s="53"/>
    </row>
    <row r="10" spans="1:10" s="54" customFormat="1" ht="14.25" customHeight="1" x14ac:dyDescent="0.2">
      <c r="A10" s="200"/>
      <c r="B10" s="202"/>
      <c r="C10" s="204"/>
      <c r="D10" s="55" t="s">
        <v>102</v>
      </c>
      <c r="E10" s="56">
        <f>'Planilha Orcamentaria'!H9</f>
        <v>5198.88</v>
      </c>
      <c r="F10" s="56">
        <f>F9*$E$10</f>
        <v>5198.88</v>
      </c>
      <c r="G10" s="56">
        <f>G9*$E$10</f>
        <v>0</v>
      </c>
      <c r="H10" s="56">
        <f>H9*$E$10</f>
        <v>0</v>
      </c>
      <c r="I10" s="56">
        <f>I9*$E$10</f>
        <v>0</v>
      </c>
      <c r="J10" s="56">
        <f>J9*$E$10</f>
        <v>0</v>
      </c>
    </row>
    <row r="11" spans="1:10" s="54" customFormat="1" ht="14.25" customHeight="1" x14ac:dyDescent="0.2">
      <c r="A11" s="205">
        <v>2</v>
      </c>
      <c r="B11" s="206" t="s">
        <v>30</v>
      </c>
      <c r="C11" s="207" t="s">
        <v>31</v>
      </c>
      <c r="D11" s="55" t="s">
        <v>101</v>
      </c>
      <c r="E11" s="51">
        <f>E12/E32</f>
        <v>5.3365823599674102E-2</v>
      </c>
      <c r="F11" s="51">
        <v>1</v>
      </c>
      <c r="G11" s="51"/>
      <c r="H11" s="51"/>
      <c r="I11" s="51"/>
      <c r="J11" s="57"/>
    </row>
    <row r="12" spans="1:10" s="54" customFormat="1" ht="14.25" customHeight="1" x14ac:dyDescent="0.2">
      <c r="A12" s="205"/>
      <c r="B12" s="206"/>
      <c r="C12" s="207"/>
      <c r="D12" s="55" t="s">
        <v>102</v>
      </c>
      <c r="E12" s="56">
        <f>'Planilha Orcamentaria'!H13</f>
        <v>13460.63</v>
      </c>
      <c r="F12" s="56">
        <f>F11*$E$12</f>
        <v>13460.63</v>
      </c>
      <c r="G12" s="56">
        <f>G11*$E$12</f>
        <v>0</v>
      </c>
      <c r="H12" s="56">
        <f>H11*$E$12</f>
        <v>0</v>
      </c>
      <c r="I12" s="56">
        <f>I11*$E$12</f>
        <v>0</v>
      </c>
      <c r="J12" s="56">
        <f>J11*$E$12</f>
        <v>0</v>
      </c>
    </row>
    <row r="13" spans="1:10" s="54" customFormat="1" ht="14.25" customHeight="1" x14ac:dyDescent="0.2">
      <c r="A13" s="205">
        <v>3</v>
      </c>
      <c r="B13" s="206" t="s">
        <v>41</v>
      </c>
      <c r="C13" s="208" t="s">
        <v>42</v>
      </c>
      <c r="D13" s="55" t="s">
        <v>101</v>
      </c>
      <c r="E13" s="51">
        <f>E14/E32</f>
        <v>2.0666236449278914E-2</v>
      </c>
      <c r="F13" s="51">
        <v>1</v>
      </c>
      <c r="G13" s="51"/>
      <c r="H13" s="51"/>
      <c r="I13" s="51"/>
      <c r="J13" s="57"/>
    </row>
    <row r="14" spans="1:10" s="54" customFormat="1" ht="14.25" customHeight="1" x14ac:dyDescent="0.2">
      <c r="A14" s="205"/>
      <c r="B14" s="206"/>
      <c r="C14" s="208"/>
      <c r="D14" s="55" t="s">
        <v>102</v>
      </c>
      <c r="E14" s="56">
        <f>'Planilha Orcamentaria'!H18</f>
        <v>5212.71</v>
      </c>
      <c r="F14" s="56">
        <f>F13*$E$14</f>
        <v>5212.71</v>
      </c>
      <c r="G14" s="56">
        <f>G13*$E$14</f>
        <v>0</v>
      </c>
      <c r="H14" s="56">
        <f>H13*$E$14</f>
        <v>0</v>
      </c>
      <c r="I14" s="56">
        <f>I13*$E$14</f>
        <v>0</v>
      </c>
      <c r="J14" s="56">
        <f>J13*$E$14</f>
        <v>0</v>
      </c>
    </row>
    <row r="15" spans="1:10" s="54" customFormat="1" ht="14.25" customHeight="1" x14ac:dyDescent="0.2">
      <c r="A15" s="205">
        <v>4</v>
      </c>
      <c r="B15" s="206" t="s">
        <v>46</v>
      </c>
      <c r="C15" s="208" t="s">
        <v>47</v>
      </c>
      <c r="D15" s="55" t="s">
        <v>101</v>
      </c>
      <c r="E15" s="51">
        <f>E16/E32</f>
        <v>1.316181903375175E-2</v>
      </c>
      <c r="F15" s="51">
        <v>1</v>
      </c>
      <c r="G15" s="51"/>
      <c r="H15" s="51"/>
      <c r="I15" s="51"/>
      <c r="J15" s="57"/>
    </row>
    <row r="16" spans="1:10" s="54" customFormat="1" ht="14.25" customHeight="1" x14ac:dyDescent="0.2">
      <c r="A16" s="205"/>
      <c r="B16" s="206"/>
      <c r="C16" s="208"/>
      <c r="D16" s="55" t="s">
        <v>102</v>
      </c>
      <c r="E16" s="56">
        <f>'Planilha Orcamentaria'!H21</f>
        <v>3319.8471266799997</v>
      </c>
      <c r="F16" s="56">
        <f>F15*$E$16</f>
        <v>3319.8471266799997</v>
      </c>
      <c r="G16" s="56">
        <f>G15*$E$16</f>
        <v>0</v>
      </c>
      <c r="H16" s="56">
        <f>H15*$E$16</f>
        <v>0</v>
      </c>
      <c r="I16" s="56">
        <f>I15*$E$16</f>
        <v>0</v>
      </c>
      <c r="J16" s="56">
        <f>J15*$E$16</f>
        <v>0</v>
      </c>
    </row>
    <row r="17" spans="1:11" s="54" customFormat="1" ht="14.25" customHeight="1" x14ac:dyDescent="0.2">
      <c r="A17" s="205">
        <v>5</v>
      </c>
      <c r="B17" s="209" t="s">
        <v>50</v>
      </c>
      <c r="C17" s="208" t="s">
        <v>51</v>
      </c>
      <c r="D17" s="55" t="s">
        <v>101</v>
      </c>
      <c r="E17" s="51">
        <f>E18/E32</f>
        <v>0.75868885439341649</v>
      </c>
      <c r="F17" s="51">
        <v>0.15</v>
      </c>
      <c r="G17" s="51">
        <v>0.25</v>
      </c>
      <c r="H17" s="51">
        <v>0.3</v>
      </c>
      <c r="I17" s="51">
        <v>0.25</v>
      </c>
      <c r="J17" s="57">
        <v>0.05</v>
      </c>
    </row>
    <row r="18" spans="1:11" s="54" customFormat="1" ht="14.25" customHeight="1" x14ac:dyDescent="0.2">
      <c r="A18" s="205"/>
      <c r="B18" s="201"/>
      <c r="C18" s="208"/>
      <c r="D18" s="55" t="s">
        <v>102</v>
      </c>
      <c r="E18" s="56">
        <f>'Planilha Orcamentaria'!H24</f>
        <v>191366.48261484</v>
      </c>
      <c r="F18" s="56">
        <f>F17*$E$18</f>
        <v>28704.972392225998</v>
      </c>
      <c r="G18" s="56">
        <f>G17*$E$18</f>
        <v>47841.620653710001</v>
      </c>
      <c r="H18" s="56">
        <f>H17*$E$18</f>
        <v>57409.944784451996</v>
      </c>
      <c r="I18" s="56">
        <f>I17*$E$18</f>
        <v>47841.620653710001</v>
      </c>
      <c r="J18" s="56">
        <f>J17*$E$18</f>
        <v>9568.3241307420012</v>
      </c>
    </row>
    <row r="19" spans="1:11" s="54" customFormat="1" ht="14.25" customHeight="1" x14ac:dyDescent="0.2">
      <c r="A19" s="205">
        <v>6</v>
      </c>
      <c r="B19" s="206" t="s">
        <v>56</v>
      </c>
      <c r="C19" s="208" t="s">
        <v>57</v>
      </c>
      <c r="D19" s="55" t="s">
        <v>101</v>
      </c>
      <c r="E19" s="51">
        <f>E20/E32</f>
        <v>1.5416477013485178E-3</v>
      </c>
      <c r="F19" s="51"/>
      <c r="G19" s="51">
        <v>0.25</v>
      </c>
      <c r="H19" s="51">
        <v>0.4</v>
      </c>
      <c r="I19" s="51">
        <v>0.35</v>
      </c>
      <c r="J19" s="57"/>
    </row>
    <row r="20" spans="1:11" s="54" customFormat="1" ht="14.25" customHeight="1" x14ac:dyDescent="0.2">
      <c r="A20" s="205"/>
      <c r="B20" s="206"/>
      <c r="C20" s="208"/>
      <c r="D20" s="55" t="s">
        <v>102</v>
      </c>
      <c r="E20" s="56">
        <f>'Planilha Orcamentaria'!H28</f>
        <v>388.85466200000002</v>
      </c>
      <c r="F20" s="56">
        <f>F19*$E$20</f>
        <v>0</v>
      </c>
      <c r="G20" s="56">
        <f>G19*$E$20</f>
        <v>97.213665500000005</v>
      </c>
      <c r="H20" s="56">
        <f>H19*$E$20</f>
        <v>155.54186480000001</v>
      </c>
      <c r="I20" s="56">
        <f>I19*$E$20</f>
        <v>136.09913169999999</v>
      </c>
      <c r="J20" s="56">
        <f>J19*$E$20</f>
        <v>0</v>
      </c>
    </row>
    <row r="21" spans="1:11" s="54" customFormat="1" ht="14.25" customHeight="1" x14ac:dyDescent="0.2">
      <c r="A21" s="205">
        <v>7</v>
      </c>
      <c r="B21" s="206" t="s">
        <v>61</v>
      </c>
      <c r="C21" s="208" t="s">
        <v>62</v>
      </c>
      <c r="D21" s="55" t="s">
        <v>101</v>
      </c>
      <c r="E21" s="51">
        <f>E22/E32</f>
        <v>1.5105429005840167E-2</v>
      </c>
      <c r="F21" s="51"/>
      <c r="G21" s="51"/>
      <c r="H21" s="51"/>
      <c r="I21" s="51">
        <v>1</v>
      </c>
      <c r="J21" s="57"/>
    </row>
    <row r="22" spans="1:11" s="54" customFormat="1" ht="14.25" customHeight="1" x14ac:dyDescent="0.2">
      <c r="A22" s="205"/>
      <c r="B22" s="206"/>
      <c r="C22" s="208"/>
      <c r="D22" s="55" t="s">
        <v>102</v>
      </c>
      <c r="E22" s="56">
        <f>'Planilha Orcamentaria'!H31</f>
        <v>3810.09</v>
      </c>
      <c r="F22" s="56">
        <f>F21*$E$22</f>
        <v>0</v>
      </c>
      <c r="G22" s="56">
        <f>G21*$E$22</f>
        <v>0</v>
      </c>
      <c r="H22" s="56">
        <f>H21*$E$22</f>
        <v>0</v>
      </c>
      <c r="I22" s="56">
        <f>I21*$E$22</f>
        <v>3810.09</v>
      </c>
      <c r="J22" s="56">
        <f>J21*$E$22</f>
        <v>0</v>
      </c>
    </row>
    <row r="23" spans="1:11" s="54" customFormat="1" ht="14.25" customHeight="1" x14ac:dyDescent="0.2">
      <c r="A23" s="205">
        <v>8</v>
      </c>
      <c r="B23" s="206" t="s">
        <v>112</v>
      </c>
      <c r="C23" s="208" t="s">
        <v>113</v>
      </c>
      <c r="D23" s="55" t="s">
        <v>101</v>
      </c>
      <c r="E23" s="51">
        <f>E24/E32</f>
        <v>3.1368790491686768E-2</v>
      </c>
      <c r="F23" s="51"/>
      <c r="G23" s="51"/>
      <c r="H23" s="51"/>
      <c r="I23" s="51">
        <v>0.65</v>
      </c>
      <c r="J23" s="57">
        <v>0.35</v>
      </c>
    </row>
    <row r="24" spans="1:11" s="54" customFormat="1" ht="14.25" customHeight="1" x14ac:dyDescent="0.2">
      <c r="A24" s="205"/>
      <c r="B24" s="206"/>
      <c r="C24" s="208"/>
      <c r="D24" s="55" t="s">
        <v>102</v>
      </c>
      <c r="E24" s="56">
        <f>'Planilha Orcamentaria'!H36</f>
        <v>7912.2489615000004</v>
      </c>
      <c r="F24" s="56">
        <f>F23*$E$24</f>
        <v>0</v>
      </c>
      <c r="G24" s="56">
        <f>G23*$E$24</f>
        <v>0</v>
      </c>
      <c r="H24" s="56">
        <f>H23*$E$24</f>
        <v>0</v>
      </c>
      <c r="I24" s="56">
        <f>I23*$E$24</f>
        <v>5142.9618249750001</v>
      </c>
      <c r="J24" s="56">
        <f>J23*$E$24</f>
        <v>2769.2871365249998</v>
      </c>
    </row>
    <row r="25" spans="1:11" s="54" customFormat="1" ht="14.25" customHeight="1" x14ac:dyDescent="0.2">
      <c r="A25" s="205">
        <v>9</v>
      </c>
      <c r="B25" s="206" t="s">
        <v>116</v>
      </c>
      <c r="C25" s="208" t="s">
        <v>117</v>
      </c>
      <c r="D25" s="55" t="s">
        <v>101</v>
      </c>
      <c r="E25" s="51">
        <f>E26/E32</f>
        <v>1.4588171829002855E-2</v>
      </c>
      <c r="F25" s="51"/>
      <c r="G25" s="51"/>
      <c r="H25" s="51"/>
      <c r="I25" s="51"/>
      <c r="J25" s="57">
        <v>1</v>
      </c>
    </row>
    <row r="26" spans="1:11" s="54" customFormat="1" ht="14.25" customHeight="1" x14ac:dyDescent="0.2">
      <c r="A26" s="205"/>
      <c r="B26" s="206"/>
      <c r="C26" s="208"/>
      <c r="D26" s="55" t="s">
        <v>102</v>
      </c>
      <c r="E26" s="56">
        <f>'Planilha Orcamentaria'!H39</f>
        <v>3679.6205908800002</v>
      </c>
      <c r="F26" s="56">
        <f>F25*$E$14</f>
        <v>0</v>
      </c>
      <c r="G26" s="56">
        <f>G25*$E$14</f>
        <v>0</v>
      </c>
      <c r="H26" s="56">
        <f>H25*$E$14</f>
        <v>0</v>
      </c>
      <c r="I26" s="56">
        <f>I25*$E$14</f>
        <v>0</v>
      </c>
      <c r="J26" s="56">
        <f>J25*E26</f>
        <v>3679.6205908800002</v>
      </c>
    </row>
    <row r="27" spans="1:11" s="54" customFormat="1" ht="14.25" customHeight="1" x14ac:dyDescent="0.2">
      <c r="A27" s="205">
        <v>10</v>
      </c>
      <c r="B27" s="206" t="s">
        <v>70</v>
      </c>
      <c r="C27" s="208" t="s">
        <v>71</v>
      </c>
      <c r="D27" s="55" t="s">
        <v>101</v>
      </c>
      <c r="E27" s="51">
        <f>E28/E32</f>
        <v>2.4837179021657559E-2</v>
      </c>
      <c r="F27" s="84"/>
      <c r="G27" s="84"/>
      <c r="H27" s="84"/>
      <c r="I27" s="84"/>
      <c r="J27" s="57">
        <v>1</v>
      </c>
    </row>
    <row r="28" spans="1:11" s="54" customFormat="1" ht="14.25" customHeight="1" x14ac:dyDescent="0.2">
      <c r="A28" s="205"/>
      <c r="B28" s="206"/>
      <c r="C28" s="208"/>
      <c r="D28" s="55" t="s">
        <v>102</v>
      </c>
      <c r="E28" s="84">
        <f>'Planilha Orcamentaria'!H42</f>
        <v>6264.76</v>
      </c>
      <c r="F28" s="84"/>
      <c r="G28" s="84"/>
      <c r="H28" s="84"/>
      <c r="I28" s="84"/>
      <c r="J28" s="84">
        <f>E28*J27</f>
        <v>6264.76</v>
      </c>
    </row>
    <row r="29" spans="1:11" s="54" customFormat="1" ht="14.25" customHeight="1" x14ac:dyDescent="0.2">
      <c r="A29" s="205">
        <v>11</v>
      </c>
      <c r="B29" s="206"/>
      <c r="C29" s="208" t="s">
        <v>75</v>
      </c>
      <c r="D29" s="55" t="s">
        <v>101</v>
      </c>
      <c r="E29" s="51">
        <f>E30/E32</f>
        <v>4.6064642247749275E-2</v>
      </c>
      <c r="F29" s="51"/>
      <c r="G29" s="51"/>
      <c r="H29" s="51"/>
      <c r="I29" s="51"/>
      <c r="J29" s="57">
        <v>1</v>
      </c>
    </row>
    <row r="30" spans="1:11" s="54" customFormat="1" ht="14.25" customHeight="1" x14ac:dyDescent="0.2">
      <c r="A30" s="205"/>
      <c r="B30" s="206"/>
      <c r="C30" s="208"/>
      <c r="D30" s="55" t="s">
        <v>102</v>
      </c>
      <c r="E30" s="56">
        <f>'Planilha Orcamentaria'!H47</f>
        <v>11619.029999999999</v>
      </c>
      <c r="F30" s="56">
        <f>F29*$E$14</f>
        <v>0</v>
      </c>
      <c r="G30" s="56">
        <f>G29*$E$14</f>
        <v>0</v>
      </c>
      <c r="H30" s="56">
        <f>H29*$E$14</f>
        <v>0</v>
      </c>
      <c r="I30" s="56">
        <f>I29*$E$14</f>
        <v>0</v>
      </c>
      <c r="J30" s="56">
        <f>J29*E30</f>
        <v>11619.029999999999</v>
      </c>
    </row>
    <row r="31" spans="1:11" s="54" customFormat="1" ht="14.25" customHeight="1" x14ac:dyDescent="0.2">
      <c r="A31" s="212" t="s">
        <v>103</v>
      </c>
      <c r="B31" s="212"/>
      <c r="C31" s="212"/>
      <c r="D31" s="58" t="s">
        <v>101</v>
      </c>
      <c r="E31" s="59">
        <f>E9+E11+E13+E27+E15+E17+E21+E23+E25+E29+E19</f>
        <v>1.0000000000000002</v>
      </c>
      <c r="F31" s="59">
        <f>F32/$E$32</f>
        <v>0.2216086134683109</v>
      </c>
      <c r="G31" s="59">
        <f>G32/$E$32</f>
        <v>0.19005762552369124</v>
      </c>
      <c r="H31" s="59">
        <f>H32/$E$32</f>
        <v>0.2282233153985643</v>
      </c>
      <c r="I31" s="59">
        <f>I32/$E$32</f>
        <v>0.22570693311926265</v>
      </c>
      <c r="J31" s="59">
        <f>J32/$E$32</f>
        <v>0.13440351249017091</v>
      </c>
      <c r="K31" s="60"/>
    </row>
    <row r="32" spans="1:11" s="54" customFormat="1" ht="13.5" customHeight="1" x14ac:dyDescent="0.2">
      <c r="A32" s="212"/>
      <c r="B32" s="212"/>
      <c r="C32" s="212"/>
      <c r="D32" s="61" t="s">
        <v>102</v>
      </c>
      <c r="E32" s="62">
        <f>E10+E12+E14+E16+E18+E20+E22+E24+E26+E28+E30</f>
        <v>252233.15395589999</v>
      </c>
      <c r="F32" s="62">
        <f>F10+F12+F14+F16+F18+F22+F20</f>
        <v>55897.039518905993</v>
      </c>
      <c r="G32" s="62">
        <f>G10+G12+G14+G16+G18+G22+G20</f>
        <v>47938.83431921</v>
      </c>
      <c r="H32" s="62">
        <f>H10+H12+H14+H16+H18+H22+H20</f>
        <v>57565.486649251994</v>
      </c>
      <c r="I32" s="62">
        <f>I10+I12+I14+I16+I18+I22+I20+I24+I26+I30</f>
        <v>56930.771610385003</v>
      </c>
      <c r="J32" s="62">
        <f>J30+J28+J26+J24+J18</f>
        <v>33901.021858147004</v>
      </c>
      <c r="K32" s="63"/>
    </row>
    <row r="33" spans="1:10" ht="3.75" customHeight="1" x14ac:dyDescent="0.2">
      <c r="A33" s="64"/>
      <c r="B33" s="64"/>
      <c r="C33" s="64"/>
      <c r="D33" s="65"/>
      <c r="E33" s="65"/>
      <c r="F33" s="64"/>
      <c r="G33" s="64"/>
      <c r="H33" s="64"/>
      <c r="I33" s="64"/>
      <c r="J33" s="64"/>
    </row>
    <row r="34" spans="1:10" ht="14.25" customHeight="1" x14ac:dyDescent="0.2">
      <c r="A34" s="66"/>
      <c r="B34" s="67"/>
      <c r="C34" s="67"/>
      <c r="D34" s="68"/>
      <c r="E34" s="69"/>
      <c r="F34" s="67"/>
      <c r="G34" s="33"/>
      <c r="H34" s="33"/>
      <c r="I34" s="33"/>
      <c r="J34" s="44"/>
    </row>
    <row r="35" spans="1:10" ht="14.25" customHeight="1" x14ac:dyDescent="0.2">
      <c r="A35" s="70"/>
      <c r="B35" s="213" t="str">
        <f>'Planilha Orcamentaria'!B60:C60</f>
        <v>Engenheiro/Responsável Técnico: Diego Galvão Santos</v>
      </c>
      <c r="C35" s="213"/>
      <c r="D35" s="43"/>
      <c r="E35" s="180" t="str">
        <f>'Planilha Orcamentaria'!E60:F60</f>
        <v>CREA: 241777/LP</v>
      </c>
      <c r="F35" s="180"/>
      <c r="G35" s="36"/>
      <c r="H35" s="36"/>
      <c r="I35" s="36"/>
      <c r="J35" s="44"/>
    </row>
    <row r="36" spans="1:10" ht="13.5" customHeight="1" x14ac:dyDescent="0.2">
      <c r="A36" s="71"/>
      <c r="B36" s="277"/>
      <c r="C36" s="277"/>
      <c r="D36" s="72"/>
      <c r="E36" s="72"/>
      <c r="F36" s="73"/>
      <c r="G36" s="73"/>
      <c r="H36" s="73"/>
      <c r="I36" s="73"/>
      <c r="J36" s="44"/>
    </row>
    <row r="37" spans="1:10" ht="78" customHeight="1" x14ac:dyDescent="0.2">
      <c r="A37" s="74"/>
      <c r="B37" s="284" t="str">
        <f>'Planilha Orcamentaria'!B64:C64</f>
        <v>Prefeito: Armando Jardim Paixão</v>
      </c>
      <c r="C37" s="284"/>
      <c r="D37" s="75"/>
      <c r="E37" s="75"/>
      <c r="F37" s="76"/>
      <c r="G37" s="76"/>
      <c r="H37" s="76"/>
      <c r="I37" s="76"/>
      <c r="J37" s="76"/>
    </row>
  </sheetData>
  <mergeCells count="45">
    <mergeCell ref="E35:F35"/>
    <mergeCell ref="B36:C36"/>
    <mergeCell ref="B37:C37"/>
    <mergeCell ref="A27:A28"/>
    <mergeCell ref="B27:B28"/>
    <mergeCell ref="C27:C28"/>
    <mergeCell ref="A29:A30"/>
    <mergeCell ref="B29:B30"/>
    <mergeCell ref="C29:C30"/>
    <mergeCell ref="A31:C32"/>
    <mergeCell ref="B35:C35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A7:C7"/>
    <mergeCell ref="D7:I7"/>
    <mergeCell ref="A9:A10"/>
    <mergeCell ref="B9:B10"/>
    <mergeCell ref="C9:C10"/>
    <mergeCell ref="A3:J3"/>
    <mergeCell ref="A5:J5"/>
    <mergeCell ref="A6:C6"/>
    <mergeCell ref="D6:E6"/>
    <mergeCell ref="F6:I6"/>
  </mergeCells>
  <printOptions horizontalCentered="1"/>
  <pageMargins left="0.39374999999999999" right="0.196527777777778" top="0.59027777777777801" bottom="0.196527777777778" header="0.51180555555555496" footer="0.51180555555555496"/>
  <pageSetup paperSize="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Planilha Orcamentaria 04-10-21</vt:lpstr>
      <vt:lpstr>CRONOGRAMA FF 04-10-21</vt:lpstr>
      <vt:lpstr>MAPA DE COLETA</vt:lpstr>
      <vt:lpstr>Planilha Orcamentaria (atualiza</vt:lpstr>
      <vt:lpstr>CRONOGRAMA FIS FINANC atualizad</vt:lpstr>
      <vt:lpstr>Planilha Orcamentaria</vt:lpstr>
      <vt:lpstr>CRONOGRAMA FIS FINANC</vt:lpstr>
      <vt:lpstr>'CRONOGRAMA FF 04-10-21'!Area_de_impressao</vt:lpstr>
      <vt:lpstr>'CRONOGRAMA FIS FINANC'!Area_de_impressao</vt:lpstr>
      <vt:lpstr>'CRONOGRAMA FIS FINANC atualizad'!Area_de_impressao</vt:lpstr>
      <vt:lpstr>'MAPA DE COLETA'!Area_de_impressao</vt:lpstr>
      <vt:lpstr>'Planilha Orcamentaria'!Area_de_impressao</vt:lpstr>
      <vt:lpstr>'Planilha Orcamentaria (atualiza'!Area_de_impressao</vt:lpstr>
      <vt:lpstr>'Planilha Orcamentaria 04-10-21'!Area_de_impressao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obras</cp:lastModifiedBy>
  <cp:revision>1</cp:revision>
  <cp:lastPrinted>2021-10-27T11:38:38Z</cp:lastPrinted>
  <dcterms:created xsi:type="dcterms:W3CDTF">2006-09-22T13:55:22Z</dcterms:created>
  <dcterms:modified xsi:type="dcterms:W3CDTF">2021-10-27T12:30:33Z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